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6486AD3941D6FB49B6509FCA30D0BBDE">'Feuille 1'!$C$10</definedName>
    <definedName name="PU_6486AD3941D6FB49B6509FCA30D0BBDE">'Feuille 1'!$E$10</definedName>
    <definedName name="UNITE_6486AD3941D6FB49B6509FCA30D0BBDE">'Feuille 1'!$D$10</definedName>
    <definedName name="CODE_6486AD3941D6FB49B6509FCA30D0BBDE">'Feuille 1'!$A$10</definedName>
    <definedName name="DESI_6486AD3941D6FB49B6509FCA30D0BBDE_\BO">'Feuille 1'!$B$10</definedName>
    <definedName name="QTE_DF69E447FF34914DB33209B9252BC794">'Feuille 1'!$C$11</definedName>
    <definedName name="PU_DF69E447FF34914DB33209B9252BC794">'Feuille 1'!$E$11</definedName>
    <definedName name="UNITE_DF69E447FF34914DB33209B9252BC794">'Feuille 1'!$D$11</definedName>
    <definedName name="CODE_DF69E447FF34914DB33209B9252BC794">'Feuille 1'!$A$11</definedName>
    <definedName name="DESI_DF69E447FF34914DB33209B9252BC794_\AR">'Feuille 1'!$B$11</definedName>
    <definedName name="CODE_549D777D6E2CF347955F334F4FEF0D93">'Feuille 1'!$A$12</definedName>
    <definedName name="DESI_549D777D6E2CF347955F334F4FEF0D93_\AR">'Feuille 1'!$B$12</definedName>
    <definedName name="QTE_549D777D6E2CF347955F334F4FEF0D93">'Feuille 1'!$C$12</definedName>
    <definedName name="PU_549D777D6E2CF347955F334F4FEF0D93">'Feuille 1'!$E$12</definedName>
    <definedName name="UNITE_549D777D6E2CF347955F334F4FEF0D93">'Feuille 1'!$D$12</definedName>
    <definedName name="CODE_B62CA2ABD29A4F40AA647707258A39F7">'Feuille 1'!$A$13</definedName>
    <definedName name="DESI_B62CA2ABD29A4F40AA647707258A39F7_\AR">'Feuille 1'!$B$13</definedName>
    <definedName name="QTE_B62CA2ABD29A4F40AA647707258A39F7">'Feuille 1'!$C$13</definedName>
    <definedName name="PU_B62CA2ABD29A4F40AA647707258A39F7">'Feuille 1'!$E$13</definedName>
    <definedName name="UNITE_B62CA2ABD29A4F40AA647707258A39F7">'Feuille 1'!$D$13</definedName>
    <definedName name="CODE_53267222AB020D48B81582E71544B0C4">'Feuille 1'!$A$14</definedName>
    <definedName name="DESI_53267222AB020D48B81582E71544B0C4_\AR">'Feuille 1'!$B$14</definedName>
    <definedName name="TLOC_53267222AB020D48B81582E71544B0C4">'Feuille 1'!$B$15</definedName>
    <definedName name="LOC_53267222AB020D48B81582E71544B0C4">'Feuille 1'!$B$16</definedName>
    <definedName name="QTE_53267222AB020D48B81582E71544B0C4">'Feuille 1'!$C$14</definedName>
    <definedName name="PU_53267222AB020D48B81582E71544B0C4">'Feuille 1'!$E$14</definedName>
    <definedName name="UNITE_53267222AB020D48B81582E71544B0C4">'Feuille 1'!$D$14</definedName>
    <definedName name="CODE_5E9BC2CF46BA704B95D494F74A1A7C25">'Feuille 1'!$A$17</definedName>
    <definedName name="DESI_5E9BC2CF46BA704B95D494F74A1A7C25_\AR">'Feuille 1'!$B$17</definedName>
    <definedName name="TLOC_5E9BC2CF46BA704B95D494F74A1A7C25">'Feuille 1'!$B$18</definedName>
    <definedName name="LOC_5E9BC2CF46BA704B95D494F74A1A7C25">'Feuille 1'!$B$19</definedName>
    <definedName name="QTE_5E9BC2CF46BA704B95D494F74A1A7C25">'Feuille 1'!$C$17</definedName>
    <definedName name="PU_5E9BC2CF46BA704B95D494F74A1A7C25">'Feuille 1'!$E$17</definedName>
    <definedName name="UNITE_5E9BC2CF46BA704B95D494F74A1A7C25">'Feuille 1'!$D$17</definedName>
    <definedName name="CODE_00F6E15B50079746A26E2119DD15312D">'Feuille 1'!$A$20</definedName>
    <definedName name="DESI_00F6E15B50079746A26E2119DD15312D_\AR">'Feuille 1'!$B$20</definedName>
    <definedName name="TLOC_00F6E15B50079746A26E2119DD15312D">'Feuille 1'!$B$21</definedName>
    <definedName name="LOC_00F6E15B50079746A26E2119DD15312D">'Feuille 1'!$B$22</definedName>
    <definedName name="QTE_00F6E15B50079746A26E2119DD15312D">'Feuille 1'!$C$20</definedName>
    <definedName name="PU_00F6E15B50079746A26E2119DD15312D">'Feuille 1'!$E$20</definedName>
    <definedName name="UNITE_00F6E15B50079746A26E2119DD15312D">'Feuille 1'!$D$20</definedName>
    <definedName name="CODE_1C64BD19A2C2E64DB36464FCE5A093C2">'Feuille 1'!$A$23</definedName>
    <definedName name="DESI_1C64BD19A2C2E64DB36464FCE5A093C2_\AR">'Feuille 1'!$B$23</definedName>
    <definedName name="TLOC_1C64BD19A2C2E64DB36464FCE5A093C2">'Feuille 1'!$B$24</definedName>
    <definedName name="LOC_1C64BD19A2C2E64DB36464FCE5A093C2">'Feuille 1'!$B$25</definedName>
    <definedName name="QTE_1C64BD19A2C2E64DB36464FCE5A093C2">'Feuille 1'!$C$23</definedName>
    <definedName name="PU_1C64BD19A2C2E64DB36464FCE5A093C2">'Feuille 1'!$E$23</definedName>
    <definedName name="UNITE_1C64BD19A2C2E64DB36464FCE5A093C2">'Feuille 1'!$D$23</definedName>
    <definedName name="CODE_0B2C03DC4AA0DF41B4A9DAB3AEC06F70">'Feuille 1'!$A$26</definedName>
    <definedName name="DESI_0B2C03DC4AA0DF41B4A9DAB3AEC06F70_\AR">'Feuille 1'!$B$26</definedName>
    <definedName name="TLOC_0B2C03DC4AA0DF41B4A9DAB3AEC06F70">'Feuille 1'!$B$27</definedName>
    <definedName name="LOC_0B2C03DC4AA0DF41B4A9DAB3AEC06F70">'Feuille 1'!$B$28</definedName>
    <definedName name="QTE_0B2C03DC4AA0DF41B4A9DAB3AEC06F70">'Feuille 1'!$C$26</definedName>
    <definedName name="PU_0B2C03DC4AA0DF41B4A9DAB3AEC06F70">'Feuille 1'!$E$26</definedName>
    <definedName name="UNITE_0B2C03DC4AA0DF41B4A9DAB3AEC06F70">'Feuille 1'!$D$26</definedName>
    <definedName name="CODE_43489472580ED5448CBA278A773124A7">'Feuille 1'!$A$29</definedName>
    <definedName name="DESI_43489472580ED5448CBA278A773124A7_\AR">'Feuille 1'!$B$29</definedName>
    <definedName name="TLOC_43489472580ED5448CBA278A773124A7">'Feuille 1'!$B$30</definedName>
    <definedName name="LOC_43489472580ED5448CBA278A773124A7">'Feuille 1'!$B$31</definedName>
    <definedName name="QTE_43489472580ED5448CBA278A773124A7">'Feuille 1'!$C$29</definedName>
    <definedName name="PU_43489472580ED5448CBA278A773124A7">'Feuille 1'!$E$29</definedName>
    <definedName name="UNITE_43489472580ED5448CBA278A773124A7">'Feuille 1'!$D$29</definedName>
    <definedName name="CODE_2C5968B19EC1754EB4EFC50D35390F53">'Feuille 1'!$A$32</definedName>
    <definedName name="DESI_2C5968B19EC1754EB4EFC50D35390F53_\AR">'Feuille 1'!$B$32</definedName>
    <definedName name="QTE_2C5968B19EC1754EB4EFC50D35390F53">'Feuille 1'!$C$32</definedName>
    <definedName name="PU_2C5968B19EC1754EB4EFC50D35390F53">'Feuille 1'!$E$32</definedName>
    <definedName name="UNITE_2C5968B19EC1754EB4EFC50D35390F53">'Feuille 1'!$D$32</definedName>
    <definedName name="CODE_77C3DE629B2F9841AB4F35024D41E65D">'Feuille 1'!$A$33</definedName>
    <definedName name="DESI_77C3DE629B2F9841AB4F35024D41E65D_\AR">'Feuille 1'!$B$33</definedName>
    <definedName name="TLOC_77C3DE629B2F9841AB4F35024D41E65D">'Feuille 1'!$B$34</definedName>
    <definedName name="LOC_77C3DE629B2F9841AB4F35024D41E65D">'Feuille 1'!$B$35</definedName>
    <definedName name="QTE_77C3DE629B2F9841AB4F35024D41E65D">'Feuille 1'!$C$33</definedName>
    <definedName name="PU_77C3DE629B2F9841AB4F35024D41E65D">'Feuille 1'!$E$33</definedName>
    <definedName name="UNITE_77C3DE629B2F9841AB4F35024D41E65D">'Feuille 1'!$D$33</definedName>
    <definedName name="CODE_193F0A932386CE46BB88929877892C15">'Feuille 1'!$A$36</definedName>
    <definedName name="DESI_193F0A932386CE46BB88929877892C15_\AR">'Feuille 1'!$B$36</definedName>
    <definedName name="TLOC_193F0A932386CE46BB88929877892C15">'Feuille 1'!$B$37</definedName>
    <definedName name="LOC_193F0A932386CE46BB88929877892C15">'Feuille 1'!$B$38</definedName>
    <definedName name="QTE_193F0A932386CE46BB88929877892C15">'Feuille 1'!$C$36</definedName>
    <definedName name="PU_193F0A932386CE46BB88929877892C15">'Feuille 1'!$E$36</definedName>
    <definedName name="UNITE_193F0A932386CE46BB88929877892C15">'Feuille 1'!$D$36</definedName>
    <definedName name="CODE_7039E5DF1F382D4AA52848306356FB1D">'Feuille 1'!$A$39</definedName>
    <definedName name="DESI_7039E5DF1F382D4AA52848306356FB1D_\AR">'Feuille 1'!$B$39</definedName>
    <definedName name="TLOC_7039E5DF1F382D4AA52848306356FB1D">'Feuille 1'!$B$40</definedName>
    <definedName name="LOC_7039E5DF1F382D4AA52848306356FB1D">'Feuille 1'!$B$41</definedName>
    <definedName name="QTE_7039E5DF1F382D4AA52848306356FB1D">'Feuille 1'!$C$39</definedName>
    <definedName name="PU_7039E5DF1F382D4AA52848306356FB1D">'Feuille 1'!$E$39</definedName>
    <definedName name="UNITE_7039E5DF1F382D4AA52848306356FB1D">'Feuille 1'!$D$39</definedName>
    <definedName name="CODE_3471AB69D942834FBE2CC6CF626CD157">'Feuille 1'!$A$42</definedName>
    <definedName name="DESI_3471AB69D942834FBE2CC6CF626CD157_\AR">'Feuille 1'!$B$42</definedName>
    <definedName name="TLOC_3471AB69D942834FBE2CC6CF626CD157">'Feuille 1'!$B$43</definedName>
    <definedName name="LOC_3471AB69D942834FBE2CC6CF626CD157">'Feuille 1'!$B$44</definedName>
    <definedName name="QTE_3471AB69D942834FBE2CC6CF626CD157">'Feuille 1'!$C$42</definedName>
    <definedName name="PU_3471AB69D942834FBE2CC6CF626CD157">'Feuille 1'!$E$42</definedName>
    <definedName name="UNITE_3471AB69D942834FBE2CC6CF626CD157">'Feuille 1'!$D$42</definedName>
    <definedName name="CODE_75A5584E1FBC0D4DBFA729EF813146D5">'Feuille 1'!$A$45</definedName>
    <definedName name="DESI_75A5584E1FBC0D4DBFA729EF813146D5_\AR">'Feuille 1'!$B$45</definedName>
    <definedName name="TLOC_75A5584E1FBC0D4DBFA729EF813146D5">'Feuille 1'!$B$46</definedName>
    <definedName name="LOC_75A5584E1FBC0D4DBFA729EF813146D5">'Feuille 1'!$B$47</definedName>
    <definedName name="QTE_75A5584E1FBC0D4DBFA729EF813146D5">'Feuille 1'!$C$45</definedName>
    <definedName name="PU_75A5584E1FBC0D4DBFA729EF813146D5">'Feuille 1'!$E$45</definedName>
    <definedName name="UNITE_75A5584E1FBC0D4DBFA729EF813146D5">'Feuille 1'!$D$45</definedName>
    <definedName name="CODE_A34EC8EDDF4A8E4CB2740403766BA99E">'Feuille 1'!$A$48</definedName>
    <definedName name="DESI_A34EC8EDDF4A8E4CB2740403766BA99E_\AR">'Feuille 1'!$B$48</definedName>
    <definedName name="TLOC_A34EC8EDDF4A8E4CB2740403766BA99E">'Feuille 1'!$B$49</definedName>
    <definedName name="LOC_A34EC8EDDF4A8E4CB2740403766BA99E">'Feuille 1'!$B$50</definedName>
    <definedName name="QTE_A34EC8EDDF4A8E4CB2740403766BA99E">'Feuille 1'!$C$48</definedName>
    <definedName name="PU_A34EC8EDDF4A8E4CB2740403766BA99E">'Feuille 1'!$E$48</definedName>
    <definedName name="UNITE_A34EC8EDDF4A8E4CB2740403766BA99E">'Feuille 1'!$D$48</definedName>
    <definedName name="CODE_6FDF236B0E4BCC4CBE9838BEDE8CC5EF">'Feuille 1'!$A$51</definedName>
    <definedName name="DESI_6FDF236B0E4BCC4CBE9838BEDE8CC5EF_\AR">'Feuille 1'!$B$51</definedName>
    <definedName name="TLOC_6FDF236B0E4BCC4CBE9838BEDE8CC5EF">'Feuille 1'!$B$52</definedName>
    <definedName name="LOC_6FDF236B0E4BCC4CBE9838BEDE8CC5EF">'Feuille 1'!$B$53</definedName>
    <definedName name="QTE_6FDF236B0E4BCC4CBE9838BEDE8CC5EF">'Feuille 1'!$C$51</definedName>
    <definedName name="PU_6FDF236B0E4BCC4CBE9838BEDE8CC5EF">'Feuille 1'!$E$51</definedName>
    <definedName name="UNITE_6FDF236B0E4BCC4CBE9838BEDE8CC5EF">'Feuille 1'!$D$51</definedName>
    <definedName name="CODE_924C3B9571A75342BB0F36B98B282049">'Feuille 1'!$A$54</definedName>
    <definedName name="DESI_924C3B9571A75342BB0F36B98B282049_\AR">'Feuille 1'!$B$54</definedName>
    <definedName name="TLOC_924C3B9571A75342BB0F36B98B282049">'Feuille 1'!$B$55</definedName>
    <definedName name="LOC_924C3B9571A75342BB0F36B98B282049">'Feuille 1'!$B$56</definedName>
    <definedName name="QTE_924C3B9571A75342BB0F36B98B282049">'Feuille 1'!$C$54</definedName>
    <definedName name="PU_924C3B9571A75342BB0F36B98B282049">'Feuille 1'!$E$54</definedName>
    <definedName name="UNITE_924C3B9571A75342BB0F36B98B282049">'Feuille 1'!$D$54</definedName>
    <definedName name="CODE_C3A987B664130741A9C61D1ACDE5CE8B">'Feuille 1'!$A$57</definedName>
    <definedName name="DESI_C3A987B664130741A9C61D1ACDE5CE8B_\AR">'Feuille 1'!$B$57</definedName>
    <definedName name="TLOC_C3A987B664130741A9C61D1ACDE5CE8B">'Feuille 1'!$B$58</definedName>
    <definedName name="LOC_C3A987B664130741A9C61D1ACDE5CE8B">'Feuille 1'!$B$59</definedName>
    <definedName name="QTE_C3A987B664130741A9C61D1ACDE5CE8B">'Feuille 1'!$C$57</definedName>
    <definedName name="PU_C3A987B664130741A9C61D1ACDE5CE8B">'Feuille 1'!$E$57</definedName>
    <definedName name="UNITE_C3A987B664130741A9C61D1ACDE5CE8B">'Feuille 1'!$D$57</definedName>
    <definedName name="CODE_786BE73215B7F0468C8FFBC715C418EF">'Feuille 1'!$A$60</definedName>
    <definedName name="DESI_786BE73215B7F0468C8FFBC715C418EF_\AR">'Feuille 1'!$B$60</definedName>
    <definedName name="TLOC_786BE73215B7F0468C8FFBC715C418EF">'Feuille 1'!$B$61</definedName>
    <definedName name="LOC_786BE73215B7F0468C8FFBC715C418EF">'Feuille 1'!$B$62</definedName>
    <definedName name="QTE_786BE73215B7F0468C8FFBC715C418EF">'Feuille 1'!$C$60</definedName>
    <definedName name="PU_786BE73215B7F0468C8FFBC715C418EF">'Feuille 1'!$E$60</definedName>
    <definedName name="UNITE_786BE73215B7F0468C8FFBC715C418EF">'Feuille 1'!$D$60</definedName>
    <definedName name="CODE_17A27E28CB50534BB93E7A0F9E0194D4">'Feuille 1'!$A$63</definedName>
    <definedName name="DESI_17A27E28CB50534BB93E7A0F9E0194D4_\AR">'Feuille 1'!$B$63</definedName>
    <definedName name="QTE_17A27E28CB50534BB93E7A0F9E0194D4">'Feuille 1'!$C$63</definedName>
    <definedName name="PU_17A27E28CB50534BB93E7A0F9E0194D4">'Feuille 1'!$E$63</definedName>
    <definedName name="UNITE_17A27E28CB50534BB93E7A0F9E0194D4">'Feuille 1'!$D$63</definedName>
    <definedName name="CODE_2F93CACFBEEC5A45B65B769DAF6ACDA9">'Feuille 1'!$A$64</definedName>
    <definedName name="DESI_2F93CACFBEEC5A45B65B769DAF6ACDA9_\AR">'Feuille 1'!$B$64</definedName>
    <definedName name="QTE_2F93CACFBEEC5A45B65B769DAF6ACDA9">'Feuille 1'!$C$64</definedName>
    <definedName name="PU_2F93CACFBEEC5A45B65B769DAF6ACDA9">'Feuille 1'!$E$64</definedName>
    <definedName name="UNITE_2F93CACFBEEC5A45B65B769DAF6ACDA9">'Feuille 1'!$D$64</definedName>
    <definedName name="CODE_F00A7C929E12684BB51D87AAA0FAD7A0">'Feuille 1'!$A$65</definedName>
    <definedName name="DESI_F00A7C929E12684BB51D87AAA0FAD7A0_\AR">'Feuille 1'!$B$65</definedName>
    <definedName name="TLOC_F00A7C929E12684BB51D87AAA0FAD7A0">'Feuille 1'!$B$66</definedName>
    <definedName name="LOC_F00A7C929E12684BB51D87AAA0FAD7A0">'Feuille 1'!$B$67</definedName>
    <definedName name="QTE_F00A7C929E12684BB51D87AAA0FAD7A0">'Feuille 1'!$C$65</definedName>
    <definedName name="PU_F00A7C929E12684BB51D87AAA0FAD7A0">'Feuille 1'!$E$65</definedName>
    <definedName name="UNITE_F00A7C929E12684BB51D87AAA0FAD7A0">'Feuille 1'!$D$65</definedName>
    <definedName name="CODE_A3568B877BF569479C78218E8B035056">'Feuille 1'!$A$68</definedName>
    <definedName name="DESI_A3568B877BF569479C78218E8B035056_\AR">'Feuille 1'!$B$68</definedName>
    <definedName name="QTE_A3568B877BF569479C78218E8B035056">'Feuille 1'!$C$68</definedName>
    <definedName name="PU_A3568B877BF569479C78218E8B035056">'Feuille 1'!$E$68</definedName>
    <definedName name="UNITE_A3568B877BF569479C78218E8B035056">'Feuille 1'!$D$68</definedName>
    <definedName name="CODE_AC72E8BF4BE9364B8D168888E2C90244">'Feuille 1'!$A$69</definedName>
    <definedName name="DESI_AC72E8BF4BE9364B8D168888E2C90244_\AR">'Feuille 1'!$B$69</definedName>
    <definedName name="TLOC_AC72E8BF4BE9364B8D168888E2C90244">'Feuille 1'!$B$70</definedName>
    <definedName name="LOC_AC72E8BF4BE9364B8D168888E2C90244">'Feuille 1'!$B$71</definedName>
    <definedName name="QTE_AC72E8BF4BE9364B8D168888E2C90244">'Feuille 1'!$C$69</definedName>
    <definedName name="PU_AC72E8BF4BE9364B8D168888E2C90244">'Feuille 1'!$E$69</definedName>
    <definedName name="UNITE_AC72E8BF4BE9364B8D168888E2C90244">'Feuille 1'!$D$69</definedName>
    <definedName name="CODE_632A1DA0EEB7A546B6CA7B3D15CC7179">'Feuille 1'!$A$72</definedName>
    <definedName name="DESI_632A1DA0EEB7A546B6CA7B3D15CC7179_\AR">'Feuille 1'!$B$72</definedName>
    <definedName name="TLOC_632A1DA0EEB7A546B6CA7B3D15CC7179">'Feuille 1'!$B$73</definedName>
    <definedName name="LOC_632A1DA0EEB7A546B6CA7B3D15CC7179">'Feuille 1'!$B$74</definedName>
    <definedName name="QTE_632A1DA0EEB7A546B6CA7B3D15CC7179">'Feuille 1'!$C$72</definedName>
    <definedName name="PU_632A1DA0EEB7A546B6CA7B3D15CC7179">'Feuille 1'!$E$72</definedName>
    <definedName name="UNITE_632A1DA0EEB7A546B6CA7B3D15CC7179">'Feuille 1'!$D$72</definedName>
    <definedName name="CODE_3376B1A72D0F494E9B06EBD1921280CB">'Feuille 1'!$A$75</definedName>
    <definedName name="DESI_3376B1A72D0F494E9B06EBD1921280CB_\AR">'Feuille 1'!$B$75</definedName>
    <definedName name="TLOC_3376B1A72D0F494E9B06EBD1921280CB">'Feuille 1'!$B$76</definedName>
    <definedName name="LOC_3376B1A72D0F494E9B06EBD1921280CB">'Feuille 1'!$B$77</definedName>
    <definedName name="QTE_3376B1A72D0F494E9B06EBD1921280CB">'Feuille 1'!$C$75</definedName>
    <definedName name="PU_3376B1A72D0F494E9B06EBD1921280CB">'Feuille 1'!$E$75</definedName>
    <definedName name="UNITE_3376B1A72D0F494E9B06EBD1921280CB">'Feuille 1'!$D$75</definedName>
    <definedName name="CODE_D8818BDCFE87E647BB9DC719462D62DF">'Feuille 1'!$A$78</definedName>
    <definedName name="DESI_D8818BDCFE87E647BB9DC719462D62DF_\AR">'Feuille 1'!$B$78</definedName>
    <definedName name="TLOC_D8818BDCFE87E647BB9DC719462D62DF">'Feuille 1'!$B$79</definedName>
    <definedName name="LOC_D8818BDCFE87E647BB9DC719462D62DF">'Feuille 1'!$B$80</definedName>
    <definedName name="QTE_D8818BDCFE87E647BB9DC719462D62DF">'Feuille 1'!$C$78</definedName>
    <definedName name="PU_D8818BDCFE87E647BB9DC719462D62DF">'Feuille 1'!$E$78</definedName>
    <definedName name="UNITE_D8818BDCFE87E647BB9DC719462D62DF">'Feuille 1'!$D$78</definedName>
    <definedName name="CODE_4F68C58669BFA443ADE73CA35B932AB1">'Feuille 1'!$A$81</definedName>
    <definedName name="DESI_4F68C58669BFA443ADE73CA35B932AB1_\AR">'Feuille 1'!$B$81</definedName>
    <definedName name="TLOC_4F68C58669BFA443ADE73CA35B932AB1">'Feuille 1'!$B$82</definedName>
    <definedName name="LOC_4F68C58669BFA443ADE73CA35B932AB1">'Feuille 1'!$B$83</definedName>
    <definedName name="QTE_4F68C58669BFA443ADE73CA35B932AB1">'Feuille 1'!$C$81</definedName>
    <definedName name="PU_4F68C58669BFA443ADE73CA35B932AB1">'Feuille 1'!$E$81</definedName>
    <definedName name="UNITE_4F68C58669BFA443ADE73CA35B932AB1">'Feuille 1'!$D$81</definedName>
    <definedName name="CODE_6B1C1C6A1C81F841A336702BC7D5FC28">'Feuille 1'!$A$84</definedName>
    <definedName name="DESI_6B1C1C6A1C81F841A336702BC7D5FC28_\AR">'Feuille 1'!$B$84</definedName>
    <definedName name="QTE_6B1C1C6A1C81F841A336702BC7D5FC28">'Feuille 1'!$C$84</definedName>
    <definedName name="PU_6B1C1C6A1C81F841A336702BC7D5FC28">'Feuille 1'!$E$84</definedName>
    <definedName name="UNITE_6B1C1C6A1C81F841A336702BC7D5FC28">'Feuille 1'!$D$84</definedName>
    <definedName name="CODE_C390B6350D1269468323ADE346DE6C99">'Feuille 1'!$A$85</definedName>
    <definedName name="DESI_C390B6350D1269468323ADE346DE6C99_\AR">'Feuille 1'!$B$85</definedName>
    <definedName name="TLOC_C390B6350D1269468323ADE346DE6C99">'Feuille 1'!$B$86</definedName>
    <definedName name="LOC_C390B6350D1269468323ADE346DE6C99">'Feuille 1'!$B$87</definedName>
    <definedName name="QTE_C390B6350D1269468323ADE346DE6C99">'Feuille 1'!$C$85</definedName>
    <definedName name="PU_C390B6350D1269468323ADE346DE6C99">'Feuille 1'!$E$85</definedName>
    <definedName name="UNITE_C390B6350D1269468323ADE346DE6C99">'Feuille 1'!$D$85</definedName>
    <definedName name="CODE_4095FB4548F90847A4489B6FD14D14A3">'Feuille 1'!$A$88</definedName>
    <definedName name="DESI_4095FB4548F90847A4489B6FD14D14A3_\AR">'Feuille 1'!$B$88</definedName>
    <definedName name="TLOC_4095FB4548F90847A4489B6FD14D14A3">'Feuille 1'!$B$89</definedName>
    <definedName name="LOC_4095FB4548F90847A4489B6FD14D14A3">'Feuille 1'!$B$90</definedName>
    <definedName name="QTE_4095FB4548F90847A4489B6FD14D14A3">'Feuille 1'!$C$88</definedName>
    <definedName name="PU_4095FB4548F90847A4489B6FD14D14A3">'Feuille 1'!$E$88</definedName>
    <definedName name="UNITE_4095FB4548F90847A4489B6FD14D14A3">'Feuille 1'!$D$88</definedName>
    <definedName name="CODE_4EE62DE80C1C6D4890F0D5106760FC68">'Feuille 1'!$A$91</definedName>
    <definedName name="DESI_4EE62DE80C1C6D4890F0D5106760FC68_\AR">'Feuille 1'!$B$91</definedName>
    <definedName name="TLOC_4EE62DE80C1C6D4890F0D5106760FC68">'Feuille 1'!$B$92</definedName>
    <definedName name="LOC_4EE62DE80C1C6D4890F0D5106760FC68">'Feuille 1'!$B$93</definedName>
    <definedName name="QTE_4EE62DE80C1C6D4890F0D5106760FC68">'Feuille 1'!$C$91</definedName>
    <definedName name="PU_4EE62DE80C1C6D4890F0D5106760FC68">'Feuille 1'!$E$91</definedName>
    <definedName name="UNITE_4EE62DE80C1C6D4890F0D5106760FC68">'Feuille 1'!$D$91</definedName>
    <definedName name="CODE_3C381AEF73E09143B6A2D37E34901491">'Feuille 1'!$A$94</definedName>
    <definedName name="DESI_3C381AEF73E09143B6A2D37E34901491_\AR">'Feuille 1'!$B$94</definedName>
    <definedName name="TLOC_3C381AEF73E09143B6A2D37E34901491">'Feuille 1'!$B$95</definedName>
    <definedName name="LOC_3C381AEF73E09143B6A2D37E34901491">'Feuille 1'!$B$96</definedName>
    <definedName name="QTE_3C381AEF73E09143B6A2D37E34901491">'Feuille 1'!$C$94</definedName>
    <definedName name="PU_3C381AEF73E09143B6A2D37E34901491">'Feuille 1'!$E$94</definedName>
    <definedName name="UNITE_3C381AEF73E09143B6A2D37E34901491">'Feuille 1'!$D$94</definedName>
    <definedName name="CODE_016D99410D878A49804DB2CD3512AFA6">'Feuille 1'!$A$97</definedName>
    <definedName name="DESI_016D99410D878A49804DB2CD3512AFA6_\AR">'Feuille 1'!$B$97</definedName>
    <definedName name="TLOC_016D99410D878A49804DB2CD3512AFA6">'Feuille 1'!$B$98</definedName>
    <definedName name="LOC_016D99410D878A49804DB2CD3512AFA6">'Feuille 1'!$B$99</definedName>
    <definedName name="QTE_016D99410D878A49804DB2CD3512AFA6">'Feuille 1'!$C$97</definedName>
    <definedName name="PU_016D99410D878A49804DB2CD3512AFA6">'Feuille 1'!$E$97</definedName>
    <definedName name="UNITE_016D99410D878A49804DB2CD3512AFA6">'Feuille 1'!$D$97</definedName>
    <definedName name="CODE_151A1D67DA8A19459C143B8BF5255CC0">'Feuille 1'!$A$100</definedName>
    <definedName name="DESI_151A1D67DA8A19459C143B8BF5255CC0_\AR">'Feuille 1'!$B$100</definedName>
    <definedName name="QTE_151A1D67DA8A19459C143B8BF5255CC0">'Feuille 1'!$C$100</definedName>
    <definedName name="PU_151A1D67DA8A19459C143B8BF5255CC0">'Feuille 1'!$E$100</definedName>
    <definedName name="UNITE_151A1D67DA8A19459C143B8BF5255CC0">'Feuille 1'!$D$100</definedName>
    <definedName name="CODE_4D8F82F5F5D91C45BA008415664EF63C">'Feuille 1'!$A$101</definedName>
    <definedName name="DESI_4D8F82F5F5D91C45BA008415664EF63C_\AR">'Feuille 1'!$B$101</definedName>
    <definedName name="QTE_4D8F82F5F5D91C45BA008415664EF63C">'Feuille 1'!$C$101</definedName>
    <definedName name="PU_4D8F82F5F5D91C45BA008415664EF63C">'Feuille 1'!$E$101</definedName>
    <definedName name="UNITE_4D8F82F5F5D91C45BA008415664EF63C">'Feuille 1'!$D$101</definedName>
    <definedName name="CODE_8D79A1832D5BFB408D7E84975C9530F2">'Feuille 1'!$A$102</definedName>
    <definedName name="DESI_8D79A1832D5BFB408D7E84975C9530F2_\AR">'Feuille 1'!$B$102</definedName>
    <definedName name="QTE_8D79A1832D5BFB408D7E84975C9530F2">'Feuille 1'!$C$102</definedName>
    <definedName name="PU_8D79A1832D5BFB408D7E84975C9530F2">'Feuille 1'!$E$102</definedName>
    <definedName name="UNITE_8D79A1832D5BFB408D7E84975C9530F2">'Feuille 1'!$D$102</definedName>
    <definedName name="CODE_6E88C288C696454F9F7E54A57AA6B815">'Feuille 1'!$A$103</definedName>
    <definedName name="DESI_6E88C288C696454F9F7E54A57AA6B815_\AR">'Feuille 1'!$B$103</definedName>
    <definedName name="TLOC_6E88C288C696454F9F7E54A57AA6B815">'Feuille 1'!$B$104</definedName>
    <definedName name="LOC_6E88C288C696454F9F7E54A57AA6B815">'Feuille 1'!$B$105</definedName>
    <definedName name="QTE_6E88C288C696454F9F7E54A57AA6B815">'Feuille 1'!$C$103</definedName>
    <definedName name="PU_6E88C288C696454F9F7E54A57AA6B815">'Feuille 1'!$E$103</definedName>
    <definedName name="UNITE_6E88C288C696454F9F7E54A57AA6B815">'Feuille 1'!$D$103</definedName>
    <definedName name="CODE_F44DA388601E714F8F72D2CCF948808F">'Feuille 1'!$A$106</definedName>
    <definedName name="DESI_F44DA388601E714F8F72D2CCF948808F_\AR">'Feuille 1'!$B$106</definedName>
    <definedName name="TLOC_F44DA388601E714F8F72D2CCF948808F">'Feuille 1'!$B$107</definedName>
    <definedName name="LOC_F44DA388601E714F8F72D2CCF948808F">'Feuille 1'!$B$108</definedName>
    <definedName name="QTE_F44DA388601E714F8F72D2CCF948808F">'Feuille 1'!$C$106</definedName>
    <definedName name="PU_F44DA388601E714F8F72D2CCF948808F">'Feuille 1'!$E$106</definedName>
    <definedName name="UNITE_F44DA388601E714F8F72D2CCF948808F">'Feuille 1'!$D$106</definedName>
    <definedName name="CODE_18CEA071F56C5B4A8C8870D0DE50BD08">'Feuille 1'!$A$109</definedName>
    <definedName name="DESI_18CEA071F56C5B4A8C8870D0DE50BD08_\AR">'Feuille 1'!$B$109</definedName>
    <definedName name="TLOC_18CEA071F56C5B4A8C8870D0DE50BD08">'Feuille 1'!$B$110</definedName>
    <definedName name="LOC_18CEA071F56C5B4A8C8870D0DE50BD08">'Feuille 1'!$B$111</definedName>
    <definedName name="QTE_18CEA071F56C5B4A8C8870D0DE50BD08">'Feuille 1'!$C$109</definedName>
    <definedName name="PU_18CEA071F56C5B4A8C8870D0DE50BD08">'Feuille 1'!$E$109</definedName>
    <definedName name="UNITE_18CEA071F56C5B4A8C8870D0DE50BD08">'Feuille 1'!$D$109</definedName>
    <definedName name="CODE_9DEAC555C94D3F4290E62827214570F2">'Feuille 1'!$A$112</definedName>
    <definedName name="DESI_9DEAC555C94D3F4290E62827214570F2_\AR">'Feuille 1'!$B$112</definedName>
    <definedName name="TLOC_9DEAC555C94D3F4290E62827214570F2">'Feuille 1'!$B$113</definedName>
    <definedName name="LOC_9DEAC555C94D3F4290E62827214570F2">'Feuille 1'!$B$114</definedName>
    <definedName name="QTE_9DEAC555C94D3F4290E62827214570F2">'Feuille 1'!$C$112</definedName>
    <definedName name="PU_9DEAC555C94D3F4290E62827214570F2">'Feuille 1'!$E$112</definedName>
    <definedName name="UNITE_9DEAC555C94D3F4290E62827214570F2">'Feuille 1'!$D$112</definedName>
    <definedName name="CODE_DEB8DFE0CB3F9A4ABD949653C6ECBF26">'Feuille 1'!$A$115</definedName>
    <definedName name="DESI_DEB8DFE0CB3F9A4ABD949653C6ECBF26_\AR">'Feuille 1'!$B$115</definedName>
    <definedName name="TLOC_DEB8DFE0CB3F9A4ABD949653C6ECBF26">'Feuille 1'!$B$116</definedName>
    <definedName name="LOC_DEB8DFE0CB3F9A4ABD949653C6ECBF26">'Feuille 1'!$B$117</definedName>
    <definedName name="QTE_DEB8DFE0CB3F9A4ABD949653C6ECBF26">'Feuille 1'!$C$115</definedName>
    <definedName name="PU_DEB8DFE0CB3F9A4ABD949653C6ECBF26">'Feuille 1'!$E$115</definedName>
    <definedName name="UNITE_DEB8DFE0CB3F9A4ABD949653C6ECBF26">'Feuille 1'!$D$115</definedName>
    <definedName name="CODE_119E92DA0BAA38499C1D4D95FA734BFE">'Feuille 1'!$A$118</definedName>
    <definedName name="DESI_119E92DA0BAA38499C1D4D95FA734BFE_\AR">'Feuille 1'!$B$118</definedName>
    <definedName name="QTE_119E92DA0BAA38499C1D4D95FA734BFE">'Feuille 1'!$C$118</definedName>
    <definedName name="PU_119E92DA0BAA38499C1D4D95FA734BFE">'Feuille 1'!$E$118</definedName>
    <definedName name="UNITE_119E92DA0BAA38499C1D4D95FA734BFE">'Feuille 1'!$D$118</definedName>
    <definedName name="CODE_DAECD0A81D004D419AB396064F84A781">'Feuille 1'!$A$119</definedName>
    <definedName name="DESI_DAECD0A81D004D419AB396064F84A781_\AR">'Feuille 1'!$B$119</definedName>
    <definedName name="TLOC_DAECD0A81D004D419AB396064F84A781">'Feuille 1'!$B$120</definedName>
    <definedName name="LOC_DAECD0A81D004D419AB396064F84A781">'Feuille 1'!$B$121</definedName>
    <definedName name="QTE_DAECD0A81D004D419AB396064F84A781">'Feuille 1'!$C$119</definedName>
    <definedName name="PU_DAECD0A81D004D419AB396064F84A781">'Feuille 1'!$E$119</definedName>
    <definedName name="UNITE_DAECD0A81D004D419AB396064F84A781">'Feuille 1'!$D$119</definedName>
    <definedName name="CODE_DF6A32D52387354CBBFCF0EE9D84D4A7">'Feuille 1'!$A$122</definedName>
    <definedName name="DESI_DF6A32D52387354CBBFCF0EE9D84D4A7_\AR">'Feuille 1'!$B$122</definedName>
    <definedName name="TLOC_DF6A32D52387354CBBFCF0EE9D84D4A7">'Feuille 1'!$B$123</definedName>
    <definedName name="LOC_DF6A32D52387354CBBFCF0EE9D84D4A7">'Feuille 1'!$B$124</definedName>
    <definedName name="QTE_DF6A32D52387354CBBFCF0EE9D84D4A7">'Feuille 1'!$C$122</definedName>
    <definedName name="PU_DF6A32D52387354CBBFCF0EE9D84D4A7">'Feuille 1'!$E$122</definedName>
    <definedName name="UNITE_DF6A32D52387354CBBFCF0EE9D84D4A7">'Feuille 1'!$D$122</definedName>
    <definedName name="CODE_5D483AE668160645926E2502B9EAC9FD">'Feuille 1'!$A$125</definedName>
    <definedName name="DESI_5D483AE668160645926E2502B9EAC9FD_\AR">'Feuille 1'!$B$125</definedName>
    <definedName name="TLOC_5D483AE668160645926E2502B9EAC9FD">'Feuille 1'!$B$126</definedName>
    <definedName name="LOC_5D483AE668160645926E2502B9EAC9FD">'Feuille 1'!$B$127</definedName>
    <definedName name="QTE_5D483AE668160645926E2502B9EAC9FD">'Feuille 1'!$C$125</definedName>
    <definedName name="PU_5D483AE668160645926E2502B9EAC9FD">'Feuille 1'!$E$125</definedName>
    <definedName name="UNITE_5D483AE668160645926E2502B9EAC9FD">'Feuille 1'!$D$125</definedName>
    <definedName name="CODE_C3E8A309C204EA4795A93629E73838FC">'Feuille 1'!$A$128</definedName>
    <definedName name="DESI_C3E8A309C204EA4795A93629E73838FC_\AR">'Feuille 1'!$B$128</definedName>
    <definedName name="TLOC_C3E8A309C204EA4795A93629E73838FC">'Feuille 1'!$B$129</definedName>
    <definedName name="LOC_C3E8A309C204EA4795A93629E73838FC">'Feuille 1'!$B$130</definedName>
    <definedName name="QTE_C3E8A309C204EA4795A93629E73838FC">'Feuille 1'!$C$128</definedName>
    <definedName name="PU_C3E8A309C204EA4795A93629E73838FC">'Feuille 1'!$E$128</definedName>
    <definedName name="UNITE_C3E8A309C204EA4795A93629E73838FC">'Feuille 1'!$D$128</definedName>
    <definedName name="CODE_1C2685857E91BF408B69F3E18E4C547D">'Feuille 1'!$A$131</definedName>
    <definedName name="DESI_1C2685857E91BF408B69F3E18E4C547D_\AR">'Feuille 1'!$B$131</definedName>
    <definedName name="TLOC_1C2685857E91BF408B69F3E18E4C547D">'Feuille 1'!$B$132</definedName>
    <definedName name="LOC_1C2685857E91BF408B69F3E18E4C547D">'Feuille 1'!$B$133</definedName>
    <definedName name="QTE_1C2685857E91BF408B69F3E18E4C547D">'Feuille 1'!$C$131</definedName>
    <definedName name="PU_1C2685857E91BF408B69F3E18E4C547D">'Feuille 1'!$E$131</definedName>
    <definedName name="UNITE_1C2685857E91BF408B69F3E18E4C547D">'Feuille 1'!$D$131</definedName>
    <definedName name="CODE_87182CB1919682489428A0BAE8EDB184">'Feuille 1'!$A$134</definedName>
    <definedName name="DESI_87182CB1919682489428A0BAE8EDB184_\AR">'Feuille 1'!$B$134</definedName>
    <definedName name="TLOC_87182CB1919682489428A0BAE8EDB184">'Feuille 1'!$B$135</definedName>
    <definedName name="LOC_87182CB1919682489428A0BAE8EDB184">'Feuille 1'!$B$136</definedName>
    <definedName name="QTE_87182CB1919682489428A0BAE8EDB184">'Feuille 1'!$C$134</definedName>
    <definedName name="PU_87182CB1919682489428A0BAE8EDB184">'Feuille 1'!$E$134</definedName>
    <definedName name="UNITE_87182CB1919682489428A0BAE8EDB184">'Feuille 1'!$D$134</definedName>
    <definedName name="CODE_817F277046B51F49BCAFD29DE05F0997">'Feuille 1'!$A$137</definedName>
    <definedName name="DESI_817F277046B51F49BCAFD29DE05F0997_\AR">'Feuille 1'!$B$137</definedName>
    <definedName name="TLOC_817F277046B51F49BCAFD29DE05F0997">'Feuille 1'!$B$138</definedName>
    <definedName name="LOC_817F277046B51F49BCAFD29DE05F0997">'Feuille 1'!$B$139</definedName>
    <definedName name="QTE_817F277046B51F49BCAFD29DE05F0997">'Feuille 1'!$C$137</definedName>
    <definedName name="PU_817F277046B51F49BCAFD29DE05F0997">'Feuille 1'!$E$137</definedName>
    <definedName name="UNITE_817F277046B51F49BCAFD29DE05F0997">'Feuille 1'!$D$137</definedName>
    <definedName name="CODE_9B32D955AE83CD4B867456BBF256FAC9">'Feuille 1'!$A$140</definedName>
    <definedName name="DESI_9B32D955AE83CD4B867456BBF256FAC9_\AR">'Feuille 1'!$B$140</definedName>
    <definedName name="TLOC_9B32D955AE83CD4B867456BBF256FAC9">'Feuille 1'!$B$141</definedName>
    <definedName name="LOC_9B32D955AE83CD4B867456BBF256FAC9">'Feuille 1'!$B$142</definedName>
    <definedName name="QTE_9B32D955AE83CD4B867456BBF256FAC9">'Feuille 1'!$C$140</definedName>
    <definedName name="PU_9B32D955AE83CD4B867456BBF256FAC9">'Feuille 1'!$E$140</definedName>
    <definedName name="UNITE_9B32D955AE83CD4B867456BBF256FAC9">'Feuille 1'!$D$140</definedName>
  </definedNames>
  <calcPr calcId="0" iterate="1" iterateCount="1000" iterateDelta="0.01"/>
</workbook>
</file>

<file path=xl/sharedStrings.xml><?xml version="1.0" encoding="utf-8"?>
<sst xmlns="http://schemas.openxmlformats.org/spreadsheetml/2006/main" count="389" uniqueCount="140">
  <si>
    <t xml:space="preserve"> </t>
  </si>
  <si>
    <t>K187 Construction de 10 logements locatifs et 12 logements en accession BRS</t>
  </si>
  <si>
    <t>logements</t>
  </si>
  <si>
    <t>Estimatif</t>
  </si>
  <si>
    <t xml:space="preserve">Lot 12 MENUISERIES INTERIEURES </t>
  </si>
  <si>
    <t>Code</t>
  </si>
  <si>
    <t>Désignation</t>
  </si>
  <si>
    <t>Qu.</t>
  </si>
  <si>
    <t>U.</t>
  </si>
  <si>
    <t>Px U.</t>
  </si>
  <si>
    <t>Px tot.</t>
  </si>
  <si>
    <t>Solution de base</t>
  </si>
  <si>
    <t>12.4</t>
  </si>
  <si>
    <t>DESCRIPTION DES OUVRAGES</t>
  </si>
  <si>
    <t>12.4.1</t>
  </si>
  <si>
    <t>MENUISERIES DES PARTIES COMMUNES - Collectifs A et B</t>
  </si>
  <si>
    <t>12.4.1.1</t>
  </si>
  <si>
    <t>Portes, façades de gaines</t>
  </si>
  <si>
    <t>12.4.1.1.1</t>
  </si>
  <si>
    <t>Blocs portes EI30, parements stratifiés, dimensions 93x204 cm</t>
  </si>
  <si>
    <t>U</t>
  </si>
  <si>
    <t>Localisation</t>
  </si>
  <si>
    <t>Suivant plan : 
- Sur local ménage</t>
  </si>
  <si>
    <t>12.4.1.1.2</t>
  </si>
  <si>
    <t>Blocs portes EI30, parements prépeints, dimensions 83 x 204 cm</t>
  </si>
  <si>
    <t>Suivant plans : 
- sur celliers</t>
  </si>
  <si>
    <t>12.4.1.1.3</t>
  </si>
  <si>
    <t>Blocs portes vitrées, dimensions 93 x 204 cm</t>
  </si>
  <si>
    <t>Suivant plans : 
- Collectif A et B : Porte vitrée entre hall et circulation 1 au RDC</t>
  </si>
  <si>
    <t>12.4.1.1.4</t>
  </si>
  <si>
    <t xml:space="preserve">Façades de gaines techniques palières </t>
  </si>
  <si>
    <t>m2</t>
  </si>
  <si>
    <t xml:space="preserve">Suivant plans :
- Façades de gaines techniques dans circulations communes AEP, SG et FT, du RDC au R+2. </t>
  </si>
  <si>
    <t>12.4.1.1.5</t>
  </si>
  <si>
    <t>Façades de gaines techniques palières – EI30</t>
  </si>
  <si>
    <t xml:space="preserve">Suivant plans :
- Façades de gaines techniques dans circulations ENEDIS du RDC au R+2 </t>
  </si>
  <si>
    <t>12.4.1.2</t>
  </si>
  <si>
    <t>Moulures de calfeutrement</t>
  </si>
  <si>
    <t>ml</t>
  </si>
  <si>
    <t>Au pourtour des huisseries de portes palières (intérieur et extérieur), bâtis bois, encadrements, et partout où cela s'avérera nécessaire pour obtenir une parfaite finition des ouvrages.</t>
  </si>
  <si>
    <t>12.4.1.3</t>
  </si>
  <si>
    <t>Divers</t>
  </si>
  <si>
    <t>12.4.1.3.1</t>
  </si>
  <si>
    <t xml:space="preserve">Plinthes médium droites </t>
  </si>
  <si>
    <t>Suivant plans : 
- Plinthes droites en péripherie des circulations au R+1, R+2</t>
  </si>
  <si>
    <t>12.4.1.3.2</t>
  </si>
  <si>
    <t>Plinthes stylobates</t>
  </si>
  <si>
    <t>Suivant plans :
- Plinthes des circulations verticales</t>
  </si>
  <si>
    <t>12.4.1.3.3</t>
  </si>
  <si>
    <t>Boites aux lettres</t>
  </si>
  <si>
    <t>ens</t>
  </si>
  <si>
    <t xml:space="preserve">Suivant plans : 
- Boîtes aux lettres du SAS </t>
  </si>
  <si>
    <t>12.4.1.3.4</t>
  </si>
  <si>
    <t>Miroirs</t>
  </si>
  <si>
    <t>Suivant plans : 
- Miroir des SAS d'entrée des collectifs A et B</t>
  </si>
  <si>
    <t>12.4.1.3.5</t>
  </si>
  <si>
    <t>Panneau d'affichage vitré</t>
  </si>
  <si>
    <t>Suivant plans : 
- Tableau d'affichage 4XA4 sur SAS d'entrée</t>
  </si>
  <si>
    <t>12.4.1.3.6</t>
  </si>
  <si>
    <t>Signalétique par plaques gravées</t>
  </si>
  <si>
    <t>Suivant plans architecte, sur portes de logements, halls, circulations, locaux communs</t>
  </si>
  <si>
    <t>12.4.1.3.7</t>
  </si>
  <si>
    <t>Tablette medium</t>
  </si>
  <si>
    <t>- Tablette en couronnement du mur d'échiffe de la cage d'escalier</t>
  </si>
  <si>
    <t>12.4.1.3.8</t>
  </si>
  <si>
    <t>Habillage medium des nez de dalles</t>
  </si>
  <si>
    <t>Suivant plans :
- habillage des nez de planchers dans la cage d'escaliers</t>
  </si>
  <si>
    <t>12.4.1.3.9</t>
  </si>
  <si>
    <t>Butoirs de portes à fixation vertical</t>
  </si>
  <si>
    <t>Derrière toutes les portes susceptibles d’entrer en contact avec une paroi, suivant plans architecte</t>
  </si>
  <si>
    <t>12.4.1.3.10</t>
  </si>
  <si>
    <t xml:space="preserve">Trappe d'accès aux combles étanche à l'air </t>
  </si>
  <si>
    <t>Suivant plans :
- Trappe pour accès aux combles au R+2 du collectifs B et R+1 collectifs A</t>
  </si>
  <si>
    <t>12.4.2</t>
  </si>
  <si>
    <t>MENUISERIES DES LOGEMENTS - Collectifs A et B</t>
  </si>
  <si>
    <t>12.4.2.1</t>
  </si>
  <si>
    <t>Portes</t>
  </si>
  <si>
    <t>12.4.2.1.1</t>
  </si>
  <si>
    <t>Blocs portes palières EI30</t>
  </si>
  <si>
    <t>Suivant plans : 
- Portes palières des logements finition stratifié</t>
  </si>
  <si>
    <t>12.4.2.1.2</t>
  </si>
  <si>
    <t>Blocs portes alvéolaires copie</t>
  </si>
  <si>
    <t>12.4.2.1.2.1</t>
  </si>
  <si>
    <t>Serrure à clé, comportant 3 clefs</t>
  </si>
  <si>
    <t xml:space="preserve">Suivant plans : 
- Portes des chambres
</t>
  </si>
  <si>
    <t>12.4.2.1.2.2</t>
  </si>
  <si>
    <t>Serrure à larder bec de cane à condamnation</t>
  </si>
  <si>
    <t>Suivant plans : 
- Portes des salles de bain et wc</t>
  </si>
  <si>
    <t>12.4.2.1.3</t>
  </si>
  <si>
    <t>12.4.2.1.4</t>
  </si>
  <si>
    <t>Au pourtour des huisseries de portes palières (intérieur et extérieur), bâtis bois, encadrements, et partout où cela s'avérera
nécessaire pour obtenir une parfaite finition des ouvrages.</t>
  </si>
  <si>
    <t>12.4.2.1.5</t>
  </si>
  <si>
    <t>Jeu sous les portes</t>
  </si>
  <si>
    <t>Pour l'ensemble des portes de distribution</t>
  </si>
  <si>
    <t>12.4.2.2</t>
  </si>
  <si>
    <t>12.4.2.2.1</t>
  </si>
  <si>
    <t>Placards à façades coulissantes</t>
  </si>
  <si>
    <t xml:space="preserve">Portes coulissantes des placards seulement dans les T2 et T3, suivant plans architecte </t>
  </si>
  <si>
    <t>12.4.2.2.2</t>
  </si>
  <si>
    <t xml:space="preserve">Placards à façade pivotantes </t>
  </si>
  <si>
    <t xml:space="preserve">Suivant plan : 
- Placards à façades pivotantes intégrées sur GTL
- Placards à façades pivotantes en appliques sur GTL </t>
  </si>
  <si>
    <t>12.4.2.2.3</t>
  </si>
  <si>
    <t>Plinthes droites</t>
  </si>
  <si>
    <t xml:space="preserve">En pied de parois dans les pièces recevant un revêtement de sol PVC, suivant plans architecte </t>
  </si>
  <si>
    <t>12.4.2.2.4</t>
  </si>
  <si>
    <t>Aménagement placard</t>
  </si>
  <si>
    <t>Suivant plans : 
- Aménagement des placards</t>
  </si>
  <si>
    <t>12.4.2.2.5</t>
  </si>
  <si>
    <t>Coffres mélaminés</t>
  </si>
  <si>
    <t>Coffres mélaminés pour habillage des nourrices, suivant plans du BE Fluides.</t>
  </si>
  <si>
    <t>12.4.3</t>
  </si>
  <si>
    <t>MENUISERIES DES LOGEMENTS - Maisons individuelles</t>
  </si>
  <si>
    <t>12.4.3.1</t>
  </si>
  <si>
    <t>12.4.3.1.1</t>
  </si>
  <si>
    <t>Blocs portes alvéolaires</t>
  </si>
  <si>
    <t>12.4.3.1.1.1</t>
  </si>
  <si>
    <t>12.4.3.1.1.2</t>
  </si>
  <si>
    <t>12.4.3.1.2</t>
  </si>
  <si>
    <t>12.4.3.1.3</t>
  </si>
  <si>
    <t>12.4.3.1.4</t>
  </si>
  <si>
    <t>12.4.3.2</t>
  </si>
  <si>
    <t>12.4.3.2.1</t>
  </si>
  <si>
    <t>12.4.3.2.2</t>
  </si>
  <si>
    <t>Suivant plan : 
- Placards à façades pivotantes</t>
  </si>
  <si>
    <t>12.4.3.2.3</t>
  </si>
  <si>
    <t>12.4.3.2.4</t>
  </si>
  <si>
    <t>12.4.3.2.5</t>
  </si>
  <si>
    <t>Miroir sur salle de bain - 60 x 40 cm</t>
  </si>
  <si>
    <t xml:space="preserve">miroirs sur salle de bain </t>
  </si>
  <si>
    <t>12.4.3.2.6</t>
  </si>
  <si>
    <t>12.4.3.2.7</t>
  </si>
  <si>
    <t xml:space="preserve">Escaliers bois intérieurs 2/4 tournants </t>
  </si>
  <si>
    <t>Suivant plan : 
- Maisons individuelles : escalier 2/4 tournant donnant sur l'entrée</t>
  </si>
  <si>
    <t>12.4.3.2.8</t>
  </si>
  <si>
    <t>Trappe d'accès aux combles</t>
  </si>
  <si>
    <t>Suivant plans :
- Trappe pour accès aux combles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</si>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</sst>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0;-###,###,###,##0.00;"/>
    <numFmt numFmtId="176" formatCode="###,###,###,##0.0;-###,###,###,##0.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89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0" fontId="14" fillId="0" borderId="4" xfId="41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216B56F-CCB3-B967-8D49-DBA585DBDB4F}" mc:Ignorable="x14ac xr xr2 xr3">
  <dimension ref="A1:P149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26.25">
      <c r="A12" s="63" t="s">
        <v>14</v>
      </c>
      <c r="B12" s="64" t="s">
        <v>15</v>
      </c>
      <c r="C12" s="57"/>
      <c r="D12" s="57"/>
      <c r="E12" s="57"/>
      <c r="F12" s="59">
        <v>0</v>
      </c>
      <c r="G12" s="48"/>
      <c r="H12" s="48"/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5" t="s">
        <v>16</v>
      </c>
      <c r="B13" s="65" t="s">
        <v>17</v>
      </c>
      <c r="C13" s="57"/>
      <c r="D13" s="57"/>
      <c r="E13" s="57"/>
      <c r="F13" s="59">
        <v>0</v>
      </c>
      <c r="G13" s="48"/>
      <c r="H13" s="48"/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65" t="s">
        <v>18</v>
      </c>
      <c r="B14" s="65" t="s">
        <v>19</v>
      </c>
      <c r="C14" s="66">
        <v>0</v>
      </c>
      <c r="D14" s="67" t="s">
        <v>20</v>
      </c>
      <c r="E14" s="68">
        <v>0</v>
      </c>
      <c r="F14" s="69">
        <f t="shared" si="0" ref="F14:F140">ROUND(C14*E14,2)</f>
        <v>0</v>
      </c>
      <c r="G14" s="70">
        <v>0.2</v>
      </c>
      <c r="H14" s="71">
        <f t="shared" si="1" ref="H14:H140">ROUND(C14*E14,2)*(G14)</f>
        <v>0</v>
      </c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15">
      <c r="A15" s="57"/>
      <c r="B15" s="72" t="s">
        <v>21</v>
      </c>
      <c r="C15" s="57"/>
      <c r="D15" s="57"/>
      <c r="E15" s="57"/>
      <c r="F15" s="73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20.25">
      <c r="A16" s="57"/>
      <c r="B16" s="74" t="s">
        <v>22</v>
      </c>
      <c r="C16" s="57"/>
      <c r="D16" s="57"/>
      <c r="E16" s="57"/>
      <c r="F16" s="73"/>
      <c r="G16" s="48"/>
      <c r="H16" s="48"/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65" t="s">
        <v>23</v>
      </c>
      <c r="B17" s="65" t="s">
        <v>24</v>
      </c>
      <c r="C17" s="66">
        <v>0</v>
      </c>
      <c r="D17" s="67" t="s">
        <v>20</v>
      </c>
      <c r="E17" s="68">
        <v>0</v>
      </c>
      <c r="F17" s="69">
        <f t="shared" si="0"/>
        <v>0</v>
      </c>
      <c r="G17" s="70">
        <v>0.2</v>
      </c>
      <c r="H17" s="71">
        <f t="shared" si="1"/>
        <v>0</v>
      </c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15">
      <c r="A18" s="57"/>
      <c r="B18" s="72" t="s">
        <v>21</v>
      </c>
      <c r="C18" s="57"/>
      <c r="D18" s="57"/>
      <c r="E18" s="57"/>
      <c r="F18" s="73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20.25">
      <c r="A19" s="57"/>
      <c r="B19" s="74" t="s">
        <v>25</v>
      </c>
      <c r="C19" s="57"/>
      <c r="D19" s="57"/>
      <c r="E19" s="57"/>
      <c r="F19" s="73"/>
      <c r="G19" s="48"/>
      <c r="H19" s="48"/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65" t="s">
        <v>26</v>
      </c>
      <c r="B20" s="65" t="s">
        <v>27</v>
      </c>
      <c r="C20" s="66">
        <v>0</v>
      </c>
      <c r="D20" s="67" t="s">
        <v>20</v>
      </c>
      <c r="E20" s="68">
        <v>0</v>
      </c>
      <c r="F20" s="69">
        <f t="shared" si="0"/>
        <v>0</v>
      </c>
      <c r="G20" s="70">
        <v>0.2</v>
      </c>
      <c r="H20" s="71">
        <f t="shared" si="1"/>
        <v>0</v>
      </c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15">
      <c r="A21" s="57"/>
      <c r="B21" s="72" t="s">
        <v>21</v>
      </c>
      <c r="C21" s="57"/>
      <c r="D21" s="57"/>
      <c r="E21" s="57"/>
      <c r="F21" s="73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20.25">
      <c r="A22" s="57"/>
      <c r="B22" s="74" t="s">
        <v>28</v>
      </c>
      <c r="C22" s="57"/>
      <c r="D22" s="57"/>
      <c r="E22" s="57"/>
      <c r="F22" s="73"/>
      <c r="G22" s="48"/>
      <c r="H22" s="48"/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65" t="s">
        <v>29</v>
      </c>
      <c r="B23" s="65" t="s">
        <v>30</v>
      </c>
      <c r="C23" s="75">
        <v>0</v>
      </c>
      <c r="D23" s="67" t="s">
        <v>31</v>
      </c>
      <c r="E23" s="68">
        <v>0</v>
      </c>
      <c r="F23" s="69">
        <f t="shared" si="0"/>
        <v>0</v>
      </c>
      <c r="G23" s="70">
        <v>0.2</v>
      </c>
      <c r="H23" s="71">
        <f t="shared" si="1"/>
        <v>0</v>
      </c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15">
      <c r="A24" s="57"/>
      <c r="B24" s="72" t="s">
        <v>21</v>
      </c>
      <c r="C24" s="57"/>
      <c r="D24" s="57"/>
      <c r="E24" s="57"/>
      <c r="F24" s="73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29.25">
      <c r="A25" s="57"/>
      <c r="B25" s="74" t="s">
        <v>32</v>
      </c>
      <c r="C25" s="57"/>
      <c r="D25" s="57"/>
      <c r="E25" s="57"/>
      <c r="F25" s="73"/>
      <c r="G25" s="48"/>
      <c r="H25" s="48"/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65" t="s">
        <v>33</v>
      </c>
      <c r="B26" s="65" t="s">
        <v>34</v>
      </c>
      <c r="C26" s="75">
        <v>0</v>
      </c>
      <c r="D26" s="67" t="s">
        <v>31</v>
      </c>
      <c r="E26" s="68">
        <v>0</v>
      </c>
      <c r="F26" s="69">
        <f t="shared" si="0"/>
        <v>0</v>
      </c>
      <c r="G26" s="70">
        <v>0.2</v>
      </c>
      <c r="H26" s="71">
        <f t="shared" si="1"/>
        <v>0</v>
      </c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15">
      <c r="A27" s="57"/>
      <c r="B27" s="72" t="s">
        <v>21</v>
      </c>
      <c r="C27" s="57"/>
      <c r="D27" s="57"/>
      <c r="E27" s="57"/>
      <c r="F27" s="73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20.25">
      <c r="A28" s="57"/>
      <c r="B28" s="74" t="s">
        <v>35</v>
      </c>
      <c r="C28" s="57"/>
      <c r="D28" s="57"/>
      <c r="E28" s="57"/>
      <c r="F28" s="73"/>
      <c r="G28" s="48"/>
      <c r="H28" s="48"/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65" t="s">
        <v>36</v>
      </c>
      <c r="B29" s="65" t="s">
        <v>37</v>
      </c>
      <c r="C29" s="76">
        <v>0</v>
      </c>
      <c r="D29" s="67" t="s">
        <v>38</v>
      </c>
      <c r="E29" s="68">
        <v>0</v>
      </c>
      <c r="F29" s="69">
        <f t="shared" si="0"/>
        <v>0</v>
      </c>
      <c r="G29" s="70">
        <v>0.2</v>
      </c>
      <c r="H29" s="71">
        <f t="shared" si="1"/>
        <v>0</v>
      </c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15">
      <c r="A30" s="57"/>
      <c r="B30" s="72" t="s">
        <v>21</v>
      </c>
      <c r="C30" s="57"/>
      <c r="D30" s="57"/>
      <c r="E30" s="57"/>
      <c r="F30" s="73"/>
      <c r="G30" s="48"/>
      <c r="H30" s="48"/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29.25">
      <c r="A31" s="57"/>
      <c r="B31" s="74" t="s">
        <v>39</v>
      </c>
      <c r="C31" s="57"/>
      <c r="D31" s="57"/>
      <c r="E31" s="57"/>
      <c r="F31" s="73"/>
      <c r="G31" s="48"/>
      <c r="H31" s="48"/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65" t="s">
        <v>40</v>
      </c>
      <c r="B32" s="65" t="s">
        <v>41</v>
      </c>
      <c r="C32" s="57"/>
      <c r="D32" s="57"/>
      <c r="E32" s="57"/>
      <c r="F32" s="59">
        <v>0</v>
      </c>
      <c r="G32" s="48"/>
      <c r="H32" s="48"/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15">
      <c r="A33" s="65" t="s">
        <v>42</v>
      </c>
      <c r="B33" s="65" t="s">
        <v>43</v>
      </c>
      <c r="C33" s="76">
        <v>0</v>
      </c>
      <c r="D33" s="67" t="s">
        <v>38</v>
      </c>
      <c r="E33" s="68">
        <v>0</v>
      </c>
      <c r="F33" s="69">
        <f t="shared" si="0"/>
        <v>0</v>
      </c>
      <c r="G33" s="70">
        <v>0.2</v>
      </c>
      <c r="H33" s="71">
        <f t="shared" si="1"/>
        <v>0</v>
      </c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57"/>
      <c r="B34" s="72" t="s">
        <v>21</v>
      </c>
      <c r="C34" s="57"/>
      <c r="D34" s="57"/>
      <c r="E34" s="57"/>
      <c r="F34" s="73"/>
      <c r="G34" s="48"/>
      <c r="H34" s="48"/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20.25">
      <c r="A35" s="57"/>
      <c r="B35" s="74" t="s">
        <v>44</v>
      </c>
      <c r="C35" s="57"/>
      <c r="D35" s="57"/>
      <c r="E35" s="57"/>
      <c r="F35" s="73"/>
      <c r="G35" s="48"/>
      <c r="H35" s="48"/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15">
      <c r="A36" s="65" t="s">
        <v>45</v>
      </c>
      <c r="B36" s="65" t="s">
        <v>46</v>
      </c>
      <c r="C36" s="76">
        <v>0</v>
      </c>
      <c r="D36" s="67" t="s">
        <v>38</v>
      </c>
      <c r="E36" s="68">
        <v>0</v>
      </c>
      <c r="F36" s="69">
        <f t="shared" si="0"/>
        <v>0</v>
      </c>
      <c r="G36" s="70">
        <v>0.2</v>
      </c>
      <c r="H36" s="71">
        <f t="shared" si="1"/>
        <v>0</v>
      </c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15">
      <c r="A37" s="57"/>
      <c r="B37" s="72" t="s">
        <v>21</v>
      </c>
      <c r="C37" s="57"/>
      <c r="D37" s="57"/>
      <c r="E37" s="57"/>
      <c r="F37" s="73"/>
      <c r="G37" s="48"/>
      <c r="H37" s="48"/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20.25">
      <c r="A38" s="57"/>
      <c r="B38" s="74" t="s">
        <v>47</v>
      </c>
      <c r="C38" s="57"/>
      <c r="D38" s="57"/>
      <c r="E38" s="57"/>
      <c r="F38" s="73"/>
      <c r="G38" s="48"/>
      <c r="H38" s="48"/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65" t="s">
        <v>48</v>
      </c>
      <c r="B39" s="65" t="s">
        <v>49</v>
      </c>
      <c r="C39" s="66">
        <v>0</v>
      </c>
      <c r="D39" s="67" t="s">
        <v>50</v>
      </c>
      <c r="E39" s="68">
        <v>0</v>
      </c>
      <c r="F39" s="69">
        <f t="shared" si="0"/>
        <v>0</v>
      </c>
      <c r="G39" s="70">
        <v>0.2</v>
      </c>
      <c r="H39" s="71">
        <f t="shared" si="1"/>
        <v>0</v>
      </c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57"/>
      <c r="B40" s="72" t="s">
        <v>21</v>
      </c>
      <c r="C40" s="57"/>
      <c r="D40" s="57"/>
      <c r="E40" s="57"/>
      <c r="F40" s="73"/>
      <c r="G40" s="48"/>
      <c r="H40" s="48"/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20.25">
      <c r="A41" s="57"/>
      <c r="B41" s="74" t="s">
        <v>51</v>
      </c>
      <c r="C41" s="57"/>
      <c r="D41" s="57"/>
      <c r="E41" s="57"/>
      <c r="F41" s="73"/>
      <c r="G41" s="48"/>
      <c r="H41" s="48"/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65" t="s">
        <v>52</v>
      </c>
      <c r="B42" s="65" t="s">
        <v>53</v>
      </c>
      <c r="C42" s="66">
        <v>0</v>
      </c>
      <c r="D42" s="67" t="s">
        <v>20</v>
      </c>
      <c r="E42" s="68">
        <v>0</v>
      </c>
      <c r="F42" s="69">
        <f t="shared" si="0"/>
        <v>0</v>
      </c>
      <c r="G42" s="70">
        <v>0.2</v>
      </c>
      <c r="H42" s="71">
        <f t="shared" si="1"/>
        <v>0</v>
      </c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57"/>
      <c r="B43" s="72" t="s">
        <v>21</v>
      </c>
      <c r="C43" s="57"/>
      <c r="D43" s="57"/>
      <c r="E43" s="57"/>
      <c r="F43" s="73"/>
      <c r="G43" s="48"/>
      <c r="H43" s="48"/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20.25">
      <c r="A44" s="57"/>
      <c r="B44" s="74" t="s">
        <v>54</v>
      </c>
      <c r="C44" s="57"/>
      <c r="D44" s="57"/>
      <c r="E44" s="57"/>
      <c r="F44" s="73"/>
      <c r="G44" s="48"/>
      <c r="H44" s="48"/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65" t="s">
        <v>55</v>
      </c>
      <c r="B45" s="65" t="s">
        <v>56</v>
      </c>
      <c r="C45" s="66">
        <v>0</v>
      </c>
      <c r="D45" s="67" t="s">
        <v>20</v>
      </c>
      <c r="E45" s="68">
        <v>0</v>
      </c>
      <c r="F45" s="69">
        <f t="shared" si="0"/>
        <v>0</v>
      </c>
      <c r="G45" s="70">
        <v>0.2</v>
      </c>
      <c r="H45" s="71">
        <f t="shared" si="1"/>
        <v>0</v>
      </c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57"/>
      <c r="B46" s="72" t="s">
        <v>21</v>
      </c>
      <c r="C46" s="57"/>
      <c r="D46" s="57"/>
      <c r="E46" s="57"/>
      <c r="F46" s="73"/>
      <c r="G46" s="48"/>
      <c r="H46" s="48"/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20.25">
      <c r="A47" s="57"/>
      <c r="B47" s="74" t="s">
        <v>57</v>
      </c>
      <c r="C47" s="57"/>
      <c r="D47" s="57"/>
      <c r="E47" s="57"/>
      <c r="F47" s="73"/>
      <c r="G47" s="48"/>
      <c r="H47" s="48"/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65" t="s">
        <v>58</v>
      </c>
      <c r="B48" s="65" t="s">
        <v>59</v>
      </c>
      <c r="C48" s="66">
        <v>0</v>
      </c>
      <c r="D48" s="67" t="s">
        <v>50</v>
      </c>
      <c r="E48" s="68">
        <v>0</v>
      </c>
      <c r="F48" s="69">
        <f t="shared" si="0"/>
        <v>0</v>
      </c>
      <c r="G48" s="70">
        <v>0.2</v>
      </c>
      <c r="H48" s="71">
        <f t="shared" si="1"/>
        <v>0</v>
      </c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57"/>
      <c r="B49" s="72" t="s">
        <v>21</v>
      </c>
      <c r="C49" s="57"/>
      <c r="D49" s="57"/>
      <c r="E49" s="57"/>
      <c r="F49" s="73"/>
      <c r="G49" s="48"/>
      <c r="H49" s="48"/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20.25">
      <c r="A50" s="57"/>
      <c r="B50" s="74" t="s">
        <v>60</v>
      </c>
      <c r="C50" s="57"/>
      <c r="D50" s="57"/>
      <c r="E50" s="57"/>
      <c r="F50" s="73"/>
      <c r="G50" s="48"/>
      <c r="H50" s="48"/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65" t="s">
        <v>61</v>
      </c>
      <c r="B51" s="65" t="s">
        <v>62</v>
      </c>
      <c r="C51" s="66">
        <v>0</v>
      </c>
      <c r="D51" s="67" t="s">
        <v>50</v>
      </c>
      <c r="E51" s="68">
        <v>0</v>
      </c>
      <c r="F51" s="69">
        <f t="shared" si="0"/>
        <v>0</v>
      </c>
      <c r="G51" s="70">
        <v>0.2</v>
      </c>
      <c r="H51" s="71">
        <f t="shared" si="1"/>
        <v>0</v>
      </c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57"/>
      <c r="B52" s="72" t="s">
        <v>21</v>
      </c>
      <c r="C52" s="57"/>
      <c r="D52" s="57"/>
      <c r="E52" s="57"/>
      <c r="F52" s="73"/>
      <c r="G52" s="48"/>
      <c r="H52" s="48"/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15">
      <c r="A53" s="57"/>
      <c r="B53" s="74" t="s">
        <v>63</v>
      </c>
      <c r="C53" s="57"/>
      <c r="D53" s="57"/>
      <c r="E53" s="57"/>
      <c r="F53" s="73"/>
      <c r="G53" s="48"/>
      <c r="H53" s="48"/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65" t="s">
        <v>64</v>
      </c>
      <c r="B54" s="65" t="s">
        <v>65</v>
      </c>
      <c r="C54" s="75">
        <v>0</v>
      </c>
      <c r="D54" s="67" t="s">
        <v>31</v>
      </c>
      <c r="E54" s="68">
        <v>0</v>
      </c>
      <c r="F54" s="69">
        <f t="shared" si="0"/>
        <v>0</v>
      </c>
      <c r="G54" s="70">
        <v>0.2</v>
      </c>
      <c r="H54" s="71">
        <f t="shared" si="1"/>
        <v>0</v>
      </c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15">
      <c r="A55" s="57"/>
      <c r="B55" s="72" t="s">
        <v>21</v>
      </c>
      <c r="C55" s="57"/>
      <c r="D55" s="57"/>
      <c r="E55" s="57"/>
      <c r="F55" s="73"/>
      <c r="G55" s="48"/>
      <c r="H55" s="48"/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20.25">
      <c r="A56" s="57"/>
      <c r="B56" s="74" t="s">
        <v>66</v>
      </c>
      <c r="C56" s="57"/>
      <c r="D56" s="57"/>
      <c r="E56" s="57"/>
      <c r="F56" s="73"/>
      <c r="G56" s="48"/>
      <c r="H56" s="48"/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15">
      <c r="A57" s="65" t="s">
        <v>67</v>
      </c>
      <c r="B57" s="65" t="s">
        <v>68</v>
      </c>
      <c r="C57" s="66">
        <v>0</v>
      </c>
      <c r="D57" s="67" t="s">
        <v>20</v>
      </c>
      <c r="E57" s="68">
        <v>0</v>
      </c>
      <c r="F57" s="69">
        <f t="shared" si="0"/>
        <v>0</v>
      </c>
      <c r="G57" s="70">
        <v>0.2</v>
      </c>
      <c r="H57" s="71">
        <f t="shared" si="1"/>
        <v>0</v>
      </c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15">
      <c r="A58" s="57"/>
      <c r="B58" s="72" t="s">
        <v>21</v>
      </c>
      <c r="C58" s="57"/>
      <c r="D58" s="57"/>
      <c r="E58" s="57"/>
      <c r="F58" s="73"/>
      <c r="G58" s="48"/>
      <c r="H58" s="48"/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20.25">
      <c r="A59" s="57"/>
      <c r="B59" s="74" t="s">
        <v>69</v>
      </c>
      <c r="C59" s="57"/>
      <c r="D59" s="57"/>
      <c r="E59" s="57"/>
      <c r="F59" s="73"/>
      <c r="G59" s="48"/>
      <c r="H59" s="48"/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15">
      <c r="A60" s="65" t="s">
        <v>70</v>
      </c>
      <c r="B60" s="65" t="s">
        <v>71</v>
      </c>
      <c r="C60" s="66">
        <v>0</v>
      </c>
      <c r="D60" s="67" t="s">
        <v>20</v>
      </c>
      <c r="E60" s="68">
        <v>0</v>
      </c>
      <c r="F60" s="69">
        <f t="shared" si="0"/>
        <v>0</v>
      </c>
      <c r="G60" s="70">
        <v>0.2</v>
      </c>
      <c r="H60" s="71">
        <f t="shared" si="1"/>
        <v>0</v>
      </c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15">
      <c r="A61" s="57"/>
      <c r="B61" s="72" t="s">
        <v>21</v>
      </c>
      <c r="C61" s="57"/>
      <c r="D61" s="57"/>
      <c r="E61" s="57"/>
      <c r="F61" s="73"/>
      <c r="G61" s="48"/>
      <c r="H61" s="48"/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20.25">
      <c r="A62" s="57"/>
      <c r="B62" s="74" t="s">
        <v>72</v>
      </c>
      <c r="C62" s="57"/>
      <c r="D62" s="57"/>
      <c r="E62" s="57"/>
      <c r="F62" s="73"/>
      <c r="G62" s="48"/>
      <c r="H62" s="48"/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15">
      <c r="A63" s="63" t="s">
        <v>73</v>
      </c>
      <c r="B63" s="64" t="s">
        <v>74</v>
      </c>
      <c r="C63" s="57"/>
      <c r="D63" s="57"/>
      <c r="E63" s="57"/>
      <c r="F63" s="59">
        <v>0</v>
      </c>
      <c r="G63" s="48"/>
      <c r="H63" s="48"/>
      <c r="I63" s="48"/>
      <c r="J63" s="48"/>
      <c r="K63" s="48"/>
      <c r="L63" s="48"/>
      <c r="M63" s="48" t="s">
        <v>0</v>
      </c>
      <c r="N63" s="48"/>
      <c r="O63" s="48"/>
      <c r="P63" s="48"/>
    </row>
    <row customHeight="1" ht="15">
      <c r="A64" s="65" t="s">
        <v>75</v>
      </c>
      <c r="B64" s="65" t="s">
        <v>76</v>
      </c>
      <c r="C64" s="57"/>
      <c r="D64" s="57"/>
      <c r="E64" s="57"/>
      <c r="F64" s="59">
        <v>0</v>
      </c>
      <c r="G64" s="48"/>
      <c r="H64" s="48"/>
      <c r="I64" s="48"/>
      <c r="J64" s="48"/>
      <c r="K64" s="48"/>
      <c r="L64" s="48"/>
      <c r="M64" s="48" t="s">
        <v>0</v>
      </c>
      <c r="N64" s="48"/>
      <c r="O64" s="48"/>
      <c r="P64" s="48"/>
    </row>
    <row customHeight="1" ht="15">
      <c r="A65" s="65" t="s">
        <v>77</v>
      </c>
      <c r="B65" s="65" t="s">
        <v>78</v>
      </c>
      <c r="C65" s="66">
        <v>0</v>
      </c>
      <c r="D65" s="67" t="s">
        <v>20</v>
      </c>
      <c r="E65" s="68">
        <v>0</v>
      </c>
      <c r="F65" s="69">
        <f t="shared" si="0"/>
        <v>0</v>
      </c>
      <c r="G65" s="70">
        <v>0.2</v>
      </c>
      <c r="H65" s="71">
        <f t="shared" si="1"/>
        <v>0</v>
      </c>
      <c r="I65" s="48"/>
      <c r="J65" s="48"/>
      <c r="K65" s="48"/>
      <c r="L65" s="48"/>
      <c r="M65" s="48" t="s">
        <v>0</v>
      </c>
      <c r="N65" s="48"/>
      <c r="O65" s="48"/>
      <c r="P65" s="48"/>
    </row>
    <row customHeight="1" ht="15">
      <c r="A66" s="57"/>
      <c r="B66" s="72" t="s">
        <v>21</v>
      </c>
      <c r="C66" s="57"/>
      <c r="D66" s="57"/>
      <c r="E66" s="57"/>
      <c r="F66" s="73"/>
      <c r="G66" s="48"/>
      <c r="H66" s="48"/>
      <c r="I66" s="48"/>
      <c r="J66" s="48"/>
      <c r="K66" s="48"/>
      <c r="L66" s="48"/>
      <c r="M66" s="48" t="s">
        <v>0</v>
      </c>
      <c r="N66" s="48"/>
      <c r="O66" s="48"/>
      <c r="P66" s="48"/>
    </row>
    <row customHeight="1" ht="20.25">
      <c r="A67" s="57"/>
      <c r="B67" s="74" t="s">
        <v>79</v>
      </c>
      <c r="C67" s="57"/>
      <c r="D67" s="57"/>
      <c r="E67" s="57"/>
      <c r="F67" s="73"/>
      <c r="G67" s="48"/>
      <c r="H67" s="48"/>
      <c r="I67" s="48"/>
      <c r="J67" s="48"/>
      <c r="K67" s="48"/>
      <c r="L67" s="48"/>
      <c r="M67" s="48" t="s">
        <v>0</v>
      </c>
      <c r="N67" s="48"/>
      <c r="O67" s="48"/>
      <c r="P67" s="48"/>
    </row>
    <row customHeight="1" ht="15">
      <c r="A68" s="65" t="s">
        <v>80</v>
      </c>
      <c r="B68" s="65" t="s">
        <v>81</v>
      </c>
      <c r="C68" s="57"/>
      <c r="D68" s="57"/>
      <c r="E68" s="57"/>
      <c r="F68" s="59">
        <v>0</v>
      </c>
      <c r="G68" s="48"/>
      <c r="H68" s="48"/>
      <c r="I68" s="48"/>
      <c r="J68" s="48"/>
      <c r="K68" s="48"/>
      <c r="L68" s="48"/>
      <c r="M68" s="48" t="s">
        <v>0</v>
      </c>
      <c r="N68" s="48"/>
      <c r="O68" s="48"/>
      <c r="P68" s="48"/>
    </row>
    <row customHeight="1" ht="15">
      <c r="A69" s="65" t="s">
        <v>82</v>
      </c>
      <c r="B69" s="65" t="s">
        <v>83</v>
      </c>
      <c r="C69" s="66">
        <v>0</v>
      </c>
      <c r="D69" s="67" t="s">
        <v>20</v>
      </c>
      <c r="E69" s="68">
        <v>0</v>
      </c>
      <c r="F69" s="69">
        <f t="shared" si="0"/>
        <v>0</v>
      </c>
      <c r="G69" s="70">
        <v>0.2</v>
      </c>
      <c r="H69" s="71">
        <f t="shared" si="1"/>
        <v>0</v>
      </c>
      <c r="I69" s="48"/>
      <c r="J69" s="48"/>
      <c r="K69" s="48"/>
      <c r="L69" s="48"/>
      <c r="M69" s="48" t="s">
        <v>0</v>
      </c>
      <c r="N69" s="48"/>
      <c r="O69" s="48"/>
      <c r="P69" s="48"/>
    </row>
    <row customHeight="1" ht="15">
      <c r="A70" s="57"/>
      <c r="B70" s="72" t="s">
        <v>21</v>
      </c>
      <c r="C70" s="57"/>
      <c r="D70" s="57"/>
      <c r="E70" s="57"/>
      <c r="F70" s="73"/>
      <c r="G70" s="48"/>
      <c r="H70" s="48"/>
      <c r="I70" s="48"/>
      <c r="J70" s="48"/>
      <c r="K70" s="48"/>
      <c r="L70" s="48"/>
      <c r="M70" s="48" t="s">
        <v>0</v>
      </c>
      <c r="N70" s="48"/>
      <c r="O70" s="48"/>
      <c r="P70" s="48"/>
    </row>
    <row customHeight="1" ht="29.25">
      <c r="A71" s="57"/>
      <c r="B71" s="74" t="s">
        <v>84</v>
      </c>
      <c r="C71" s="57"/>
      <c r="D71" s="57"/>
      <c r="E71" s="57"/>
      <c r="F71" s="73"/>
      <c r="G71" s="48"/>
      <c r="H71" s="48"/>
      <c r="I71" s="48"/>
      <c r="J71" s="48"/>
      <c r="K71" s="48"/>
      <c r="L71" s="48"/>
      <c r="M71" s="48" t="s">
        <v>0</v>
      </c>
      <c r="N71" s="48"/>
      <c r="O71" s="48"/>
      <c r="P71" s="48"/>
    </row>
    <row customHeight="1" ht="15">
      <c r="A72" s="65" t="s">
        <v>85</v>
      </c>
      <c r="B72" s="65" t="s">
        <v>86</v>
      </c>
      <c r="C72" s="66">
        <v>0</v>
      </c>
      <c r="D72" s="67" t="s">
        <v>20</v>
      </c>
      <c r="E72" s="68">
        <v>0</v>
      </c>
      <c r="F72" s="69">
        <f t="shared" si="0"/>
        <v>0</v>
      </c>
      <c r="G72" s="70">
        <v>0.2</v>
      </c>
      <c r="H72" s="71">
        <f t="shared" si="1"/>
        <v>0</v>
      </c>
      <c r="I72" s="48"/>
      <c r="J72" s="48"/>
      <c r="K72" s="48"/>
      <c r="L72" s="48"/>
      <c r="M72" s="48" t="s">
        <v>0</v>
      </c>
      <c r="N72" s="48"/>
      <c r="O72" s="48"/>
      <c r="P72" s="48"/>
    </row>
    <row customHeight="1" ht="15">
      <c r="A73" s="57"/>
      <c r="B73" s="72" t="s">
        <v>21</v>
      </c>
      <c r="C73" s="57"/>
      <c r="D73" s="57"/>
      <c r="E73" s="57"/>
      <c r="F73" s="73"/>
      <c r="G73" s="48"/>
      <c r="H73" s="48"/>
      <c r="I73" s="48"/>
      <c r="J73" s="48"/>
      <c r="K73" s="48"/>
      <c r="L73" s="48"/>
      <c r="M73" s="48" t="s">
        <v>0</v>
      </c>
      <c r="N73" s="48"/>
      <c r="O73" s="48"/>
      <c r="P73" s="48"/>
    </row>
    <row customHeight="1" ht="20.25">
      <c r="A74" s="57"/>
      <c r="B74" s="74" t="s">
        <v>87</v>
      </c>
      <c r="C74" s="57"/>
      <c r="D74" s="57"/>
      <c r="E74" s="57"/>
      <c r="F74" s="73"/>
      <c r="G74" s="48"/>
      <c r="H74" s="48"/>
      <c r="I74" s="48"/>
      <c r="J74" s="48"/>
      <c r="K74" s="48"/>
      <c r="L74" s="48"/>
      <c r="M74" s="48" t="s">
        <v>0</v>
      </c>
      <c r="N74" s="48"/>
      <c r="O74" s="48"/>
      <c r="P74" s="48"/>
    </row>
    <row customHeight="1" ht="15">
      <c r="A75" s="65" t="s">
        <v>88</v>
      </c>
      <c r="B75" s="65" t="s">
        <v>68</v>
      </c>
      <c r="C75" s="66">
        <v>0</v>
      </c>
      <c r="D75" s="67" t="s">
        <v>20</v>
      </c>
      <c r="E75" s="68">
        <v>0</v>
      </c>
      <c r="F75" s="69">
        <f t="shared" si="0"/>
        <v>0</v>
      </c>
      <c r="G75" s="70">
        <v>0.2</v>
      </c>
      <c r="H75" s="71">
        <f t="shared" si="1"/>
        <v>0</v>
      </c>
      <c r="I75" s="48"/>
      <c r="J75" s="48"/>
      <c r="K75" s="48"/>
      <c r="L75" s="48"/>
      <c r="M75" s="48" t="s">
        <v>0</v>
      </c>
      <c r="N75" s="48"/>
      <c r="O75" s="48"/>
      <c r="P75" s="48"/>
    </row>
    <row customHeight="1" ht="15">
      <c r="A76" s="57"/>
      <c r="B76" s="72" t="s">
        <v>21</v>
      </c>
      <c r="C76" s="57"/>
      <c r="D76" s="57"/>
      <c r="E76" s="57"/>
      <c r="F76" s="73"/>
      <c r="G76" s="48"/>
      <c r="H76" s="48"/>
      <c r="I76" s="48"/>
      <c r="J76" s="48"/>
      <c r="K76" s="48"/>
      <c r="L76" s="48"/>
      <c r="M76" s="48" t="s">
        <v>0</v>
      </c>
      <c r="N76" s="48"/>
      <c r="O76" s="48"/>
      <c r="P76" s="48"/>
    </row>
    <row customHeight="1" ht="20.25">
      <c r="A77" s="57"/>
      <c r="B77" s="74" t="s">
        <v>69</v>
      </c>
      <c r="C77" s="57"/>
      <c r="D77" s="57"/>
      <c r="E77" s="57"/>
      <c r="F77" s="73"/>
      <c r="G77" s="48"/>
      <c r="H77" s="48"/>
      <c r="I77" s="48"/>
      <c r="J77" s="48"/>
      <c r="K77" s="48"/>
      <c r="L77" s="48"/>
      <c r="M77" s="48" t="s">
        <v>0</v>
      </c>
      <c r="N77" s="48"/>
      <c r="O77" s="48"/>
      <c r="P77" s="48"/>
    </row>
    <row customHeight="1" ht="15">
      <c r="A78" s="65" t="s">
        <v>89</v>
      </c>
      <c r="B78" s="65" t="s">
        <v>37</v>
      </c>
      <c r="C78" s="76">
        <v>0</v>
      </c>
      <c r="D78" s="67" t="s">
        <v>38</v>
      </c>
      <c r="E78" s="68">
        <v>0</v>
      </c>
      <c r="F78" s="69">
        <f t="shared" si="0"/>
        <v>0</v>
      </c>
      <c r="G78" s="70">
        <v>0.2</v>
      </c>
      <c r="H78" s="71">
        <f t="shared" si="1"/>
        <v>0</v>
      </c>
      <c r="I78" s="48"/>
      <c r="J78" s="48"/>
      <c r="K78" s="48"/>
      <c r="L78" s="48"/>
      <c r="M78" s="48" t="s">
        <v>0</v>
      </c>
      <c r="N78" s="48"/>
      <c r="O78" s="48"/>
      <c r="P78" s="48"/>
    </row>
    <row customHeight="1" ht="15">
      <c r="A79" s="57"/>
      <c r="B79" s="72" t="s">
        <v>21</v>
      </c>
      <c r="C79" s="57"/>
      <c r="D79" s="57"/>
      <c r="E79" s="57"/>
      <c r="F79" s="73"/>
      <c r="G79" s="48"/>
      <c r="H79" s="48"/>
      <c r="I79" s="48"/>
      <c r="J79" s="48"/>
      <c r="K79" s="48"/>
      <c r="L79" s="48"/>
      <c r="M79" s="48" t="s">
        <v>0</v>
      </c>
      <c r="N79" s="48"/>
      <c r="O79" s="48"/>
      <c r="P79" s="48"/>
    </row>
    <row customHeight="1" ht="29.25">
      <c r="A80" s="57"/>
      <c r="B80" s="74" t="s">
        <v>90</v>
      </c>
      <c r="C80" s="57"/>
      <c r="D80" s="57"/>
      <c r="E80" s="57"/>
      <c r="F80" s="73"/>
      <c r="G80" s="48"/>
      <c r="H80" s="48"/>
      <c r="I80" s="48"/>
      <c r="J80" s="48"/>
      <c r="K80" s="48"/>
      <c r="L80" s="48"/>
      <c r="M80" s="48" t="s">
        <v>0</v>
      </c>
      <c r="N80" s="48"/>
      <c r="O80" s="48"/>
      <c r="P80" s="48"/>
    </row>
    <row customHeight="1" ht="15">
      <c r="A81" s="65" t="s">
        <v>91</v>
      </c>
      <c r="B81" s="65" t="s">
        <v>92</v>
      </c>
      <c r="C81" s="66">
        <v>0</v>
      </c>
      <c r="D81" s="67" t="s">
        <v>20</v>
      </c>
      <c r="E81" s="68">
        <v>0</v>
      </c>
      <c r="F81" s="69">
        <f t="shared" si="0"/>
        <v>0</v>
      </c>
      <c r="G81" s="70">
        <v>0.2</v>
      </c>
      <c r="H81" s="71">
        <f t="shared" si="1"/>
        <v>0</v>
      </c>
      <c r="I81" s="48"/>
      <c r="J81" s="48"/>
      <c r="K81" s="48"/>
      <c r="L81" s="48"/>
      <c r="M81" s="48" t="s">
        <v>0</v>
      </c>
      <c r="N81" s="48"/>
      <c r="O81" s="48"/>
      <c r="P81" s="48"/>
    </row>
    <row customHeight="1" ht="15">
      <c r="A82" s="57"/>
      <c r="B82" s="72" t="s">
        <v>21</v>
      </c>
      <c r="C82" s="57"/>
      <c r="D82" s="57"/>
      <c r="E82" s="57"/>
      <c r="F82" s="73"/>
      <c r="G82" s="48"/>
      <c r="H82" s="48"/>
      <c r="I82" s="48"/>
      <c r="J82" s="48"/>
      <c r="K82" s="48"/>
      <c r="L82" s="48"/>
      <c r="M82" s="48" t="s">
        <v>0</v>
      </c>
      <c r="N82" s="48"/>
      <c r="O82" s="48"/>
      <c r="P82" s="48"/>
    </row>
    <row customHeight="1" ht="15">
      <c r="A83" s="57"/>
      <c r="B83" s="74" t="s">
        <v>93</v>
      </c>
      <c r="C83" s="57"/>
      <c r="D83" s="57"/>
      <c r="E83" s="57"/>
      <c r="F83" s="73"/>
      <c r="G83" s="48"/>
      <c r="H83" s="48"/>
      <c r="I83" s="48"/>
      <c r="J83" s="48"/>
      <c r="K83" s="48"/>
      <c r="L83" s="48"/>
      <c r="M83" s="48" t="s">
        <v>0</v>
      </c>
      <c r="N83" s="48"/>
      <c r="O83" s="48"/>
      <c r="P83" s="48"/>
    </row>
    <row customHeight="1" ht="15">
      <c r="A84" s="65" t="s">
        <v>94</v>
      </c>
      <c r="B84" s="65" t="s">
        <v>41</v>
      </c>
      <c r="C84" s="57"/>
      <c r="D84" s="57"/>
      <c r="E84" s="57"/>
      <c r="F84" s="59">
        <v>0</v>
      </c>
      <c r="G84" s="48"/>
      <c r="H84" s="48"/>
      <c r="I84" s="48"/>
      <c r="J84" s="48"/>
      <c r="K84" s="48"/>
      <c r="L84" s="48"/>
      <c r="M84" s="48" t="s">
        <v>0</v>
      </c>
      <c r="N84" s="48"/>
      <c r="O84" s="48"/>
      <c r="P84" s="48"/>
    </row>
    <row customHeight="1" ht="15">
      <c r="A85" s="65" t="s">
        <v>95</v>
      </c>
      <c r="B85" s="65" t="s">
        <v>96</v>
      </c>
      <c r="C85" s="66">
        <v>0</v>
      </c>
      <c r="D85" s="67" t="s">
        <v>20</v>
      </c>
      <c r="E85" s="68">
        <v>0</v>
      </c>
      <c r="F85" s="69">
        <f t="shared" si="0"/>
        <v>0</v>
      </c>
      <c r="G85" s="70">
        <v>0.2</v>
      </c>
      <c r="H85" s="71">
        <f t="shared" si="1"/>
        <v>0</v>
      </c>
      <c r="I85" s="48"/>
      <c r="J85" s="48"/>
      <c r="K85" s="48"/>
      <c r="L85" s="48"/>
      <c r="M85" s="48" t="s">
        <v>0</v>
      </c>
      <c r="N85" s="48"/>
      <c r="O85" s="48"/>
      <c r="P85" s="48"/>
    </row>
    <row customHeight="1" ht="15">
      <c r="A86" s="57"/>
      <c r="B86" s="72" t="s">
        <v>21</v>
      </c>
      <c r="C86" s="57"/>
      <c r="D86" s="57"/>
      <c r="E86" s="57"/>
      <c r="F86" s="73"/>
      <c r="G86" s="48"/>
      <c r="H86" s="48"/>
      <c r="I86" s="48"/>
      <c r="J86" s="48"/>
      <c r="K86" s="48"/>
      <c r="L86" s="48"/>
      <c r="M86" s="48" t="s">
        <v>0</v>
      </c>
      <c r="N86" s="48"/>
      <c r="O86" s="48"/>
      <c r="P86" s="48"/>
    </row>
    <row customHeight="1" ht="20.25">
      <c r="A87" s="57"/>
      <c r="B87" s="74" t="s">
        <v>97</v>
      </c>
      <c r="C87" s="57"/>
      <c r="D87" s="57"/>
      <c r="E87" s="57"/>
      <c r="F87" s="73"/>
      <c r="G87" s="48"/>
      <c r="H87" s="48"/>
      <c r="I87" s="48"/>
      <c r="J87" s="48"/>
      <c r="K87" s="48"/>
      <c r="L87" s="48"/>
      <c r="M87" s="48" t="s">
        <v>0</v>
      </c>
      <c r="N87" s="48"/>
      <c r="O87" s="48"/>
      <c r="P87" s="48"/>
    </row>
    <row customHeight="1" ht="15">
      <c r="A88" s="65" t="s">
        <v>98</v>
      </c>
      <c r="B88" s="65" t="s">
        <v>99</v>
      </c>
      <c r="C88" s="66">
        <v>0</v>
      </c>
      <c r="D88" s="67" t="s">
        <v>20</v>
      </c>
      <c r="E88" s="68">
        <v>0</v>
      </c>
      <c r="F88" s="69">
        <f t="shared" si="0"/>
        <v>0</v>
      </c>
      <c r="G88" s="70">
        <v>0.2</v>
      </c>
      <c r="H88" s="71">
        <f t="shared" si="1"/>
        <v>0</v>
      </c>
      <c r="I88" s="48"/>
      <c r="J88" s="48"/>
      <c r="K88" s="48"/>
      <c r="L88" s="48"/>
      <c r="M88" s="48" t="s">
        <v>0</v>
      </c>
      <c r="N88" s="48"/>
      <c r="O88" s="48"/>
      <c r="P88" s="48"/>
    </row>
    <row customHeight="1" ht="15">
      <c r="A89" s="57"/>
      <c r="B89" s="72" t="s">
        <v>21</v>
      </c>
      <c r="C89" s="57"/>
      <c r="D89" s="57"/>
      <c r="E89" s="57"/>
      <c r="F89" s="73"/>
      <c r="G89" s="48"/>
      <c r="H89" s="48"/>
      <c r="I89" s="48"/>
      <c r="J89" s="48"/>
      <c r="K89" s="48"/>
      <c r="L89" s="48"/>
      <c r="M89" s="48" t="s">
        <v>0</v>
      </c>
      <c r="N89" s="48"/>
      <c r="O89" s="48"/>
      <c r="P89" s="48"/>
    </row>
    <row customHeight="1" ht="29.25">
      <c r="A90" s="57"/>
      <c r="B90" s="74" t="s">
        <v>100</v>
      </c>
      <c r="C90" s="57"/>
      <c r="D90" s="57"/>
      <c r="E90" s="57"/>
      <c r="F90" s="73"/>
      <c r="G90" s="48"/>
      <c r="H90" s="48"/>
      <c r="I90" s="48"/>
      <c r="J90" s="48"/>
      <c r="K90" s="48"/>
      <c r="L90" s="48"/>
      <c r="M90" s="48" t="s">
        <v>0</v>
      </c>
      <c r="N90" s="48"/>
      <c r="O90" s="48"/>
      <c r="P90" s="48"/>
    </row>
    <row customHeight="1" ht="15">
      <c r="A91" s="65" t="s">
        <v>101</v>
      </c>
      <c r="B91" s="65" t="s">
        <v>102</v>
      </c>
      <c r="C91" s="76">
        <v>0</v>
      </c>
      <c r="D91" s="67" t="s">
        <v>38</v>
      </c>
      <c r="E91" s="68">
        <v>0</v>
      </c>
      <c r="F91" s="69">
        <f t="shared" si="0"/>
        <v>0</v>
      </c>
      <c r="G91" s="70">
        <v>0.2</v>
      </c>
      <c r="H91" s="71">
        <f t="shared" si="1"/>
        <v>0</v>
      </c>
      <c r="I91" s="48"/>
      <c r="J91" s="48"/>
      <c r="K91" s="48"/>
      <c r="L91" s="48"/>
      <c r="M91" s="48" t="s">
        <v>0</v>
      </c>
      <c r="N91" s="48"/>
      <c r="O91" s="48"/>
      <c r="P91" s="48"/>
    </row>
    <row customHeight="1" ht="15">
      <c r="A92" s="57"/>
      <c r="B92" s="72" t="s">
        <v>21</v>
      </c>
      <c r="C92" s="57"/>
      <c r="D92" s="57"/>
      <c r="E92" s="57"/>
      <c r="F92" s="73"/>
      <c r="G92" s="48"/>
      <c r="H92" s="48"/>
      <c r="I92" s="48"/>
      <c r="J92" s="48"/>
      <c r="K92" s="48"/>
      <c r="L92" s="48"/>
      <c r="M92" s="48" t="s">
        <v>0</v>
      </c>
      <c r="N92" s="48"/>
      <c r="O92" s="48"/>
      <c r="P92" s="48"/>
    </row>
    <row customHeight="1" ht="20.25">
      <c r="A93" s="57"/>
      <c r="B93" s="74" t="s">
        <v>103</v>
      </c>
      <c r="C93" s="57"/>
      <c r="D93" s="57"/>
      <c r="E93" s="57"/>
      <c r="F93" s="73"/>
      <c r="G93" s="48"/>
      <c r="H93" s="48"/>
      <c r="I93" s="48"/>
      <c r="J93" s="48"/>
      <c r="K93" s="48"/>
      <c r="L93" s="48"/>
      <c r="M93" s="48" t="s">
        <v>0</v>
      </c>
      <c r="N93" s="48"/>
      <c r="O93" s="48"/>
      <c r="P93" s="48"/>
    </row>
    <row customHeight="1" ht="15">
      <c r="A94" s="65" t="s">
        <v>104</v>
      </c>
      <c r="B94" s="65" t="s">
        <v>105</v>
      </c>
      <c r="C94" s="75">
        <v>0</v>
      </c>
      <c r="D94" s="67" t="s">
        <v>31</v>
      </c>
      <c r="E94" s="68">
        <v>0</v>
      </c>
      <c r="F94" s="69">
        <f t="shared" si="0"/>
        <v>0</v>
      </c>
      <c r="G94" s="70">
        <v>0.2</v>
      </c>
      <c r="H94" s="71">
        <f t="shared" si="1"/>
        <v>0</v>
      </c>
      <c r="I94" s="48"/>
      <c r="J94" s="48"/>
      <c r="K94" s="48"/>
      <c r="L94" s="48"/>
      <c r="M94" s="48" t="s">
        <v>0</v>
      </c>
      <c r="N94" s="48"/>
      <c r="O94" s="48"/>
      <c r="P94" s="48"/>
    </row>
    <row customHeight="1" ht="15">
      <c r="A95" s="57"/>
      <c r="B95" s="72" t="s">
        <v>21</v>
      </c>
      <c r="C95" s="57"/>
      <c r="D95" s="57"/>
      <c r="E95" s="57"/>
      <c r="F95" s="73"/>
      <c r="G95" s="48"/>
      <c r="H95" s="48"/>
      <c r="I95" s="48"/>
      <c r="J95" s="48"/>
      <c r="K95" s="48"/>
      <c r="L95" s="48"/>
      <c r="M95" s="48" t="s">
        <v>0</v>
      </c>
      <c r="N95" s="48"/>
      <c r="O95" s="48"/>
      <c r="P95" s="48"/>
    </row>
    <row customHeight="1" ht="20.25">
      <c r="A96" s="57"/>
      <c r="B96" s="74" t="s">
        <v>106</v>
      </c>
      <c r="C96" s="57"/>
      <c r="D96" s="57"/>
      <c r="E96" s="57"/>
      <c r="F96" s="73"/>
      <c r="G96" s="48"/>
      <c r="H96" s="48"/>
      <c r="I96" s="48"/>
      <c r="J96" s="48"/>
      <c r="K96" s="48"/>
      <c r="L96" s="48"/>
      <c r="M96" s="48" t="s">
        <v>0</v>
      </c>
      <c r="N96" s="48"/>
      <c r="O96" s="48"/>
      <c r="P96" s="48"/>
    </row>
    <row customHeight="1" ht="15">
      <c r="A97" s="65" t="s">
        <v>107</v>
      </c>
      <c r="B97" s="65" t="s">
        <v>108</v>
      </c>
      <c r="C97" s="66">
        <v>0</v>
      </c>
      <c r="D97" s="67" t="s">
        <v>20</v>
      </c>
      <c r="E97" s="68">
        <v>0</v>
      </c>
      <c r="F97" s="69">
        <f t="shared" si="0"/>
        <v>0</v>
      </c>
      <c r="G97" s="70">
        <v>0.2</v>
      </c>
      <c r="H97" s="71">
        <f t="shared" si="1"/>
        <v>0</v>
      </c>
      <c r="I97" s="48"/>
      <c r="J97" s="48"/>
      <c r="K97" s="48"/>
      <c r="L97" s="48"/>
      <c r="M97" s="48" t="s">
        <v>0</v>
      </c>
      <c r="N97" s="48"/>
      <c r="O97" s="48"/>
      <c r="P97" s="48"/>
    </row>
    <row customHeight="1" ht="15">
      <c r="A98" s="57"/>
      <c r="B98" s="72" t="s">
        <v>21</v>
      </c>
      <c r="C98" s="57"/>
      <c r="D98" s="57"/>
      <c r="E98" s="57"/>
      <c r="F98" s="73"/>
      <c r="G98" s="48"/>
      <c r="H98" s="48"/>
      <c r="I98" s="48"/>
      <c r="J98" s="48"/>
      <c r="K98" s="48"/>
      <c r="L98" s="48"/>
      <c r="M98" s="48" t="s">
        <v>0</v>
      </c>
      <c r="N98" s="48"/>
      <c r="O98" s="48"/>
      <c r="P98" s="48"/>
    </row>
    <row customHeight="1" ht="20.25">
      <c r="A99" s="57"/>
      <c r="B99" s="74" t="s">
        <v>109</v>
      </c>
      <c r="C99" s="57"/>
      <c r="D99" s="57"/>
      <c r="E99" s="57"/>
      <c r="F99" s="73"/>
      <c r="G99" s="48"/>
      <c r="H99" s="48"/>
      <c r="I99" s="48"/>
      <c r="J99" s="48"/>
      <c r="K99" s="48"/>
      <c r="L99" s="48"/>
      <c r="M99" s="48" t="s">
        <v>0</v>
      </c>
      <c r="N99" s="48"/>
      <c r="O99" s="48"/>
      <c r="P99" s="48"/>
    </row>
    <row customHeight="1" ht="15">
      <c r="A100" s="63" t="s">
        <v>110</v>
      </c>
      <c r="B100" s="64" t="s">
        <v>111</v>
      </c>
      <c r="C100" s="57"/>
      <c r="D100" s="57"/>
      <c r="E100" s="57"/>
      <c r="F100" s="59">
        <v>0</v>
      </c>
      <c r="G100" s="48"/>
      <c r="H100" s="48"/>
      <c r="I100" s="48"/>
      <c r="J100" s="48"/>
      <c r="K100" s="48"/>
      <c r="L100" s="48"/>
      <c r="M100" s="48" t="s">
        <v>0</v>
      </c>
      <c r="N100" s="48"/>
      <c r="O100" s="48"/>
      <c r="P100" s="48"/>
    </row>
    <row customHeight="1" ht="15">
      <c r="A101" s="65" t="s">
        <v>112</v>
      </c>
      <c r="B101" s="65" t="s">
        <v>76</v>
      </c>
      <c r="C101" s="57"/>
      <c r="D101" s="57"/>
      <c r="E101" s="57"/>
      <c r="F101" s="59">
        <v>0</v>
      </c>
      <c r="G101" s="48"/>
      <c r="H101" s="48"/>
      <c r="I101" s="48"/>
      <c r="J101" s="48"/>
      <c r="K101" s="48"/>
      <c r="L101" s="48"/>
      <c r="M101" s="48" t="s">
        <v>0</v>
      </c>
      <c r="N101" s="48"/>
      <c r="O101" s="48"/>
      <c r="P101" s="48"/>
    </row>
    <row customHeight="1" ht="15">
      <c r="A102" s="65" t="s">
        <v>113</v>
      </c>
      <c r="B102" s="65" t="s">
        <v>114</v>
      </c>
      <c r="C102" s="57"/>
      <c r="D102" s="57"/>
      <c r="E102" s="57"/>
      <c r="F102" s="59">
        <v>0</v>
      </c>
      <c r="G102" s="48"/>
      <c r="H102" s="48"/>
      <c r="I102" s="48"/>
      <c r="J102" s="48"/>
      <c r="K102" s="48"/>
      <c r="L102" s="48"/>
      <c r="M102" s="48" t="s">
        <v>0</v>
      </c>
      <c r="N102" s="48"/>
      <c r="O102" s="48"/>
      <c r="P102" s="48"/>
    </row>
    <row customHeight="1" ht="15">
      <c r="A103" s="65" t="s">
        <v>115</v>
      </c>
      <c r="B103" s="65" t="s">
        <v>83</v>
      </c>
      <c r="C103" s="66">
        <v>0</v>
      </c>
      <c r="D103" s="67" t="s">
        <v>20</v>
      </c>
      <c r="E103" s="68">
        <v>0</v>
      </c>
      <c r="F103" s="69">
        <f t="shared" si="0"/>
        <v>0</v>
      </c>
      <c r="G103" s="70">
        <v>0.2</v>
      </c>
      <c r="H103" s="71">
        <f t="shared" si="1"/>
        <v>0</v>
      </c>
      <c r="I103" s="48"/>
      <c r="J103" s="48"/>
      <c r="K103" s="48"/>
      <c r="L103" s="48"/>
      <c r="M103" s="48" t="s">
        <v>0</v>
      </c>
      <c r="N103" s="48"/>
      <c r="O103" s="48"/>
      <c r="P103" s="48"/>
    </row>
    <row customHeight="1" ht="15">
      <c r="A104" s="57"/>
      <c r="B104" s="72" t="s">
        <v>21</v>
      </c>
      <c r="C104" s="57"/>
      <c r="D104" s="57"/>
      <c r="E104" s="57"/>
      <c r="F104" s="73"/>
      <c r="G104" s="48"/>
      <c r="H104" s="48"/>
      <c r="I104" s="48"/>
      <c r="J104" s="48"/>
      <c r="K104" s="48"/>
      <c r="L104" s="48"/>
      <c r="M104" s="48" t="s">
        <v>0</v>
      </c>
      <c r="N104" s="48"/>
      <c r="O104" s="48"/>
      <c r="P104" s="48"/>
    </row>
    <row customHeight="1" ht="29.25">
      <c r="A105" s="57"/>
      <c r="B105" s="74" t="s">
        <v>84</v>
      </c>
      <c r="C105" s="57"/>
      <c r="D105" s="57"/>
      <c r="E105" s="57"/>
      <c r="F105" s="73"/>
      <c r="G105" s="48"/>
      <c r="H105" s="48"/>
      <c r="I105" s="48"/>
      <c r="J105" s="48"/>
      <c r="K105" s="48"/>
      <c r="L105" s="48"/>
      <c r="M105" s="48" t="s">
        <v>0</v>
      </c>
      <c r="N105" s="48"/>
      <c r="O105" s="48"/>
      <c r="P105" s="48"/>
    </row>
    <row customHeight="1" ht="15">
      <c r="A106" s="65" t="s">
        <v>116</v>
      </c>
      <c r="B106" s="65" t="s">
        <v>86</v>
      </c>
      <c r="C106" s="66">
        <v>0</v>
      </c>
      <c r="D106" s="67" t="s">
        <v>20</v>
      </c>
      <c r="E106" s="68">
        <v>0</v>
      </c>
      <c r="F106" s="69">
        <f t="shared" si="0"/>
        <v>0</v>
      </c>
      <c r="G106" s="70">
        <v>0.2</v>
      </c>
      <c r="H106" s="71">
        <f t="shared" si="1"/>
        <v>0</v>
      </c>
      <c r="I106" s="48"/>
      <c r="J106" s="48"/>
      <c r="K106" s="48"/>
      <c r="L106" s="48"/>
      <c r="M106" s="48" t="s">
        <v>0</v>
      </c>
      <c r="N106" s="48"/>
      <c r="O106" s="48"/>
      <c r="P106" s="48"/>
    </row>
    <row customHeight="1" ht="15">
      <c r="A107" s="57"/>
      <c r="B107" s="72" t="s">
        <v>21</v>
      </c>
      <c r="C107" s="57"/>
      <c r="D107" s="57"/>
      <c r="E107" s="57"/>
      <c r="F107" s="73"/>
      <c r="G107" s="48"/>
      <c r="H107" s="48"/>
      <c r="I107" s="48"/>
      <c r="J107" s="48"/>
      <c r="K107" s="48"/>
      <c r="L107" s="48"/>
      <c r="M107" s="48" t="s">
        <v>0</v>
      </c>
      <c r="N107" s="48"/>
      <c r="O107" s="48"/>
      <c r="P107" s="48"/>
    </row>
    <row customHeight="1" ht="20.25">
      <c r="A108" s="57"/>
      <c r="B108" s="74" t="s">
        <v>87</v>
      </c>
      <c r="C108" s="57"/>
      <c r="D108" s="57"/>
      <c r="E108" s="57"/>
      <c r="F108" s="73"/>
      <c r="G108" s="48"/>
      <c r="H108" s="48"/>
      <c r="I108" s="48"/>
      <c r="J108" s="48"/>
      <c r="K108" s="48"/>
      <c r="L108" s="48"/>
      <c r="M108" s="48" t="s">
        <v>0</v>
      </c>
      <c r="N108" s="48"/>
      <c r="O108" s="48"/>
      <c r="P108" s="48"/>
    </row>
    <row customHeight="1" ht="15">
      <c r="A109" s="65" t="s">
        <v>117</v>
      </c>
      <c r="B109" s="65" t="s">
        <v>68</v>
      </c>
      <c r="C109" s="66">
        <v>0</v>
      </c>
      <c r="D109" s="67" t="s">
        <v>20</v>
      </c>
      <c r="E109" s="68">
        <v>0</v>
      </c>
      <c r="F109" s="69">
        <f t="shared" si="0"/>
        <v>0</v>
      </c>
      <c r="G109" s="70">
        <v>0.2</v>
      </c>
      <c r="H109" s="71">
        <f t="shared" si="1"/>
        <v>0</v>
      </c>
      <c r="I109" s="48"/>
      <c r="J109" s="48"/>
      <c r="K109" s="48"/>
      <c r="L109" s="48"/>
      <c r="M109" s="48" t="s">
        <v>0</v>
      </c>
      <c r="N109" s="48"/>
      <c r="O109" s="48"/>
      <c r="P109" s="48"/>
    </row>
    <row customHeight="1" ht="15">
      <c r="A110" s="57"/>
      <c r="B110" s="72" t="s">
        <v>21</v>
      </c>
      <c r="C110" s="57"/>
      <c r="D110" s="57"/>
      <c r="E110" s="57"/>
      <c r="F110" s="73"/>
      <c r="G110" s="48"/>
      <c r="H110" s="48"/>
      <c r="I110" s="48"/>
      <c r="J110" s="48"/>
      <c r="K110" s="48"/>
      <c r="L110" s="48"/>
      <c r="M110" s="48" t="s">
        <v>0</v>
      </c>
      <c r="N110" s="48"/>
      <c r="O110" s="48"/>
      <c r="P110" s="48"/>
    </row>
    <row customHeight="1" ht="20.25">
      <c r="A111" s="57"/>
      <c r="B111" s="74" t="s">
        <v>69</v>
      </c>
      <c r="C111" s="57"/>
      <c r="D111" s="57"/>
      <c r="E111" s="57"/>
      <c r="F111" s="73"/>
      <c r="G111" s="48"/>
      <c r="H111" s="48"/>
      <c r="I111" s="48"/>
      <c r="J111" s="48"/>
      <c r="K111" s="48"/>
      <c r="L111" s="48"/>
      <c r="M111" s="48" t="s">
        <v>0</v>
      </c>
      <c r="N111" s="48"/>
      <c r="O111" s="48"/>
      <c r="P111" s="48"/>
    </row>
    <row customHeight="1" ht="15">
      <c r="A112" s="65" t="s">
        <v>118</v>
      </c>
      <c r="B112" s="65" t="s">
        <v>37</v>
      </c>
      <c r="C112" s="76">
        <v>0</v>
      </c>
      <c r="D112" s="67" t="s">
        <v>38</v>
      </c>
      <c r="E112" s="68">
        <v>0</v>
      </c>
      <c r="F112" s="69">
        <f t="shared" si="0"/>
        <v>0</v>
      </c>
      <c r="G112" s="70">
        <v>0.2</v>
      </c>
      <c r="H112" s="71">
        <f t="shared" si="1"/>
        <v>0</v>
      </c>
      <c r="I112" s="48"/>
      <c r="J112" s="48"/>
      <c r="K112" s="48"/>
      <c r="L112" s="48"/>
      <c r="M112" s="48" t="s">
        <v>0</v>
      </c>
      <c r="N112" s="48"/>
      <c r="O112" s="48"/>
      <c r="P112" s="48"/>
    </row>
    <row customHeight="1" ht="15">
      <c r="A113" s="57"/>
      <c r="B113" s="72" t="s">
        <v>21</v>
      </c>
      <c r="C113" s="57"/>
      <c r="D113" s="57"/>
      <c r="E113" s="57"/>
      <c r="F113" s="73"/>
      <c r="G113" s="48"/>
      <c r="H113" s="48"/>
      <c r="I113" s="48"/>
      <c r="J113" s="48"/>
      <c r="K113" s="48"/>
      <c r="L113" s="48"/>
      <c r="M113" s="48" t="s">
        <v>0</v>
      </c>
      <c r="N113" s="48"/>
      <c r="O113" s="48"/>
      <c r="P113" s="48"/>
    </row>
    <row customHeight="1" ht="29.25">
      <c r="A114" s="57"/>
      <c r="B114" s="74" t="s">
        <v>90</v>
      </c>
      <c r="C114" s="57"/>
      <c r="D114" s="57"/>
      <c r="E114" s="57"/>
      <c r="F114" s="73"/>
      <c r="G114" s="48"/>
      <c r="H114" s="48"/>
      <c r="I114" s="48"/>
      <c r="J114" s="48"/>
      <c r="K114" s="48"/>
      <c r="L114" s="48"/>
      <c r="M114" s="48" t="s">
        <v>0</v>
      </c>
      <c r="N114" s="48"/>
      <c r="O114" s="48"/>
      <c r="P114" s="48"/>
    </row>
    <row customHeight="1" ht="15">
      <c r="A115" s="65" t="s">
        <v>119</v>
      </c>
      <c r="B115" s="65" t="s">
        <v>92</v>
      </c>
      <c r="C115" s="66">
        <v>0</v>
      </c>
      <c r="D115" s="67" t="s">
        <v>20</v>
      </c>
      <c r="E115" s="68">
        <v>0</v>
      </c>
      <c r="F115" s="69">
        <f t="shared" si="0"/>
        <v>0</v>
      </c>
      <c r="G115" s="70">
        <v>0.2</v>
      </c>
      <c r="H115" s="71">
        <f t="shared" si="1"/>
        <v>0</v>
      </c>
      <c r="I115" s="48"/>
      <c r="J115" s="48"/>
      <c r="K115" s="48"/>
      <c r="L115" s="48"/>
      <c r="M115" s="48" t="s">
        <v>0</v>
      </c>
      <c r="N115" s="48"/>
      <c r="O115" s="48"/>
      <c r="P115" s="48"/>
    </row>
    <row customHeight="1" ht="15">
      <c r="A116" s="57"/>
      <c r="B116" s="72" t="s">
        <v>21</v>
      </c>
      <c r="C116" s="57"/>
      <c r="D116" s="57"/>
      <c r="E116" s="57"/>
      <c r="F116" s="73"/>
      <c r="G116" s="48"/>
      <c r="H116" s="48"/>
      <c r="I116" s="48"/>
      <c r="J116" s="48"/>
      <c r="K116" s="48"/>
      <c r="L116" s="48"/>
      <c r="M116" s="48" t="s">
        <v>0</v>
      </c>
      <c r="N116" s="48"/>
      <c r="O116" s="48"/>
      <c r="P116" s="48"/>
    </row>
    <row customHeight="1" ht="15">
      <c r="A117" s="57"/>
      <c r="B117" s="74" t="s">
        <v>93</v>
      </c>
      <c r="C117" s="57"/>
      <c r="D117" s="57"/>
      <c r="E117" s="57"/>
      <c r="F117" s="73"/>
      <c r="G117" s="48"/>
      <c r="H117" s="48"/>
      <c r="I117" s="48"/>
      <c r="J117" s="48"/>
      <c r="K117" s="48"/>
      <c r="L117" s="48"/>
      <c r="M117" s="48" t="s">
        <v>0</v>
      </c>
      <c r="N117" s="48"/>
      <c r="O117" s="48"/>
      <c r="P117" s="48"/>
    </row>
    <row customHeight="1" ht="15">
      <c r="A118" s="65" t="s">
        <v>120</v>
      </c>
      <c r="B118" s="65" t="s">
        <v>41</v>
      </c>
      <c r="C118" s="57"/>
      <c r="D118" s="57"/>
      <c r="E118" s="57"/>
      <c r="F118" s="59">
        <v>0</v>
      </c>
      <c r="G118" s="48"/>
      <c r="H118" s="48"/>
      <c r="I118" s="48"/>
      <c r="J118" s="48"/>
      <c r="K118" s="48"/>
      <c r="L118" s="48"/>
      <c r="M118" s="48" t="s">
        <v>0</v>
      </c>
      <c r="N118" s="48"/>
      <c r="O118" s="48"/>
      <c r="P118" s="48"/>
    </row>
    <row customHeight="1" ht="15">
      <c r="A119" s="65" t="s">
        <v>121</v>
      </c>
      <c r="B119" s="65" t="s">
        <v>96</v>
      </c>
      <c r="C119" s="66">
        <v>0</v>
      </c>
      <c r="D119" s="67" t="s">
        <v>20</v>
      </c>
      <c r="E119" s="68">
        <v>0</v>
      </c>
      <c r="F119" s="69">
        <f t="shared" si="0"/>
        <v>0</v>
      </c>
      <c r="G119" s="70">
        <v>0.2</v>
      </c>
      <c r="H119" s="71">
        <f t="shared" si="1"/>
        <v>0</v>
      </c>
      <c r="I119" s="48"/>
      <c r="J119" s="48"/>
      <c r="K119" s="48"/>
      <c r="L119" s="48"/>
      <c r="M119" s="48" t="s">
        <v>0</v>
      </c>
      <c r="N119" s="48"/>
      <c r="O119" s="48"/>
      <c r="P119" s="48"/>
    </row>
    <row customHeight="1" ht="15">
      <c r="A120" s="57"/>
      <c r="B120" s="72" t="s">
        <v>21</v>
      </c>
      <c r="C120" s="57"/>
      <c r="D120" s="57"/>
      <c r="E120" s="57"/>
      <c r="F120" s="73"/>
      <c r="G120" s="48"/>
      <c r="H120" s="48"/>
      <c r="I120" s="48"/>
      <c r="J120" s="48"/>
      <c r="K120" s="48"/>
      <c r="L120" s="48"/>
      <c r="M120" s="48" t="s">
        <v>0</v>
      </c>
      <c r="N120" s="48"/>
      <c r="O120" s="48"/>
      <c r="P120" s="48"/>
    </row>
    <row customHeight="1" ht="20.25">
      <c r="A121" s="57"/>
      <c r="B121" s="74" t="s">
        <v>97</v>
      </c>
      <c r="C121" s="57"/>
      <c r="D121" s="57"/>
      <c r="E121" s="57"/>
      <c r="F121" s="73"/>
      <c r="G121" s="48"/>
      <c r="H121" s="48"/>
      <c r="I121" s="48"/>
      <c r="J121" s="48"/>
      <c r="K121" s="48"/>
      <c r="L121" s="48"/>
      <c r="M121" s="48" t="s">
        <v>0</v>
      </c>
      <c r="N121" s="48"/>
      <c r="O121" s="48"/>
      <c r="P121" s="48"/>
    </row>
    <row customHeight="1" ht="15">
      <c r="A122" s="65" t="s">
        <v>122</v>
      </c>
      <c r="B122" s="65" t="s">
        <v>99</v>
      </c>
      <c r="C122" s="66">
        <v>0</v>
      </c>
      <c r="D122" s="67" t="s">
        <v>20</v>
      </c>
      <c r="E122" s="68">
        <v>0</v>
      </c>
      <c r="F122" s="69">
        <f t="shared" si="0"/>
        <v>0</v>
      </c>
      <c r="G122" s="70">
        <v>0.2</v>
      </c>
      <c r="H122" s="71">
        <f t="shared" si="1"/>
        <v>0</v>
      </c>
      <c r="I122" s="48"/>
      <c r="J122" s="48"/>
      <c r="K122" s="48"/>
      <c r="L122" s="48"/>
      <c r="M122" s="48" t="s">
        <v>0</v>
      </c>
      <c r="N122" s="48"/>
      <c r="O122" s="48"/>
      <c r="P122" s="48"/>
    </row>
    <row customHeight="1" ht="15">
      <c r="A123" s="57"/>
      <c r="B123" s="72" t="s">
        <v>21</v>
      </c>
      <c r="C123" s="57"/>
      <c r="D123" s="57"/>
      <c r="E123" s="57"/>
      <c r="F123" s="73"/>
      <c r="G123" s="48"/>
      <c r="H123" s="48"/>
      <c r="I123" s="48"/>
      <c r="J123" s="48"/>
      <c r="K123" s="48"/>
      <c r="L123" s="48"/>
      <c r="M123" s="48" t="s">
        <v>0</v>
      </c>
      <c r="N123" s="48"/>
      <c r="O123" s="48"/>
      <c r="P123" s="48"/>
    </row>
    <row customHeight="1" ht="20.25">
      <c r="A124" s="57"/>
      <c r="B124" s="74" t="s">
        <v>123</v>
      </c>
      <c r="C124" s="57"/>
      <c r="D124" s="57"/>
      <c r="E124" s="57"/>
      <c r="F124" s="73"/>
      <c r="G124" s="48"/>
      <c r="H124" s="48"/>
      <c r="I124" s="48"/>
      <c r="J124" s="48"/>
      <c r="K124" s="48"/>
      <c r="L124" s="48"/>
      <c r="M124" s="48" t="s">
        <v>0</v>
      </c>
      <c r="N124" s="48"/>
      <c r="O124" s="48"/>
      <c r="P124" s="48"/>
    </row>
    <row customHeight="1" ht="15">
      <c r="A125" s="65" t="s">
        <v>124</v>
      </c>
      <c r="B125" s="65" t="s">
        <v>105</v>
      </c>
      <c r="C125" s="75">
        <v>0</v>
      </c>
      <c r="D125" s="67" t="s">
        <v>31</v>
      </c>
      <c r="E125" s="68">
        <v>0</v>
      </c>
      <c r="F125" s="69">
        <f t="shared" si="0"/>
        <v>0</v>
      </c>
      <c r="G125" s="70">
        <v>0.2</v>
      </c>
      <c r="H125" s="71">
        <f t="shared" si="1"/>
        <v>0</v>
      </c>
      <c r="I125" s="48"/>
      <c r="J125" s="48"/>
      <c r="K125" s="48"/>
      <c r="L125" s="48"/>
      <c r="M125" s="48" t="s">
        <v>0</v>
      </c>
      <c r="N125" s="48"/>
      <c r="O125" s="48"/>
      <c r="P125" s="48"/>
    </row>
    <row customHeight="1" ht="15">
      <c r="A126" s="57"/>
      <c r="B126" s="72" t="s">
        <v>21</v>
      </c>
      <c r="C126" s="57"/>
      <c r="D126" s="57"/>
      <c r="E126" s="57"/>
      <c r="F126" s="73"/>
      <c r="G126" s="48"/>
      <c r="H126" s="48"/>
      <c r="I126" s="48"/>
      <c r="J126" s="48"/>
      <c r="K126" s="48"/>
      <c r="L126" s="48"/>
      <c r="M126" s="48" t="s">
        <v>0</v>
      </c>
      <c r="N126" s="48"/>
      <c r="O126" s="48"/>
      <c r="P126" s="48"/>
    </row>
    <row customHeight="1" ht="20.25">
      <c r="A127" s="57"/>
      <c r="B127" s="74" t="s">
        <v>106</v>
      </c>
      <c r="C127" s="57"/>
      <c r="D127" s="57"/>
      <c r="E127" s="57"/>
      <c r="F127" s="73"/>
      <c r="G127" s="48"/>
      <c r="H127" s="48"/>
      <c r="I127" s="48"/>
      <c r="J127" s="48"/>
      <c r="K127" s="48"/>
      <c r="L127" s="48"/>
      <c r="M127" s="48" t="s">
        <v>0</v>
      </c>
      <c r="N127" s="48"/>
      <c r="O127" s="48"/>
      <c r="P127" s="48"/>
    </row>
    <row customHeight="1" ht="15">
      <c r="A128" s="65" t="s">
        <v>125</v>
      </c>
      <c r="B128" s="65" t="s">
        <v>102</v>
      </c>
      <c r="C128" s="76">
        <v>0</v>
      </c>
      <c r="D128" s="67" t="s">
        <v>38</v>
      </c>
      <c r="E128" s="68">
        <v>0</v>
      </c>
      <c r="F128" s="69">
        <f t="shared" si="0"/>
        <v>0</v>
      </c>
      <c r="G128" s="70">
        <v>0.2</v>
      </c>
      <c r="H128" s="71">
        <f t="shared" si="1"/>
        <v>0</v>
      </c>
      <c r="I128" s="48"/>
      <c r="J128" s="48"/>
      <c r="K128" s="48"/>
      <c r="L128" s="48"/>
      <c r="M128" s="48" t="s">
        <v>0</v>
      </c>
      <c r="N128" s="48"/>
      <c r="O128" s="48"/>
      <c r="P128" s="48"/>
    </row>
    <row customHeight="1" ht="15">
      <c r="A129" s="57"/>
      <c r="B129" s="72" t="s">
        <v>21</v>
      </c>
      <c r="C129" s="57"/>
      <c r="D129" s="57"/>
      <c r="E129" s="57"/>
      <c r="F129" s="73"/>
      <c r="G129" s="48"/>
      <c r="H129" s="48"/>
      <c r="I129" s="48"/>
      <c r="J129" s="48"/>
      <c r="K129" s="48"/>
      <c r="L129" s="48"/>
      <c r="M129" s="48" t="s">
        <v>0</v>
      </c>
      <c r="N129" s="48"/>
      <c r="O129" s="48"/>
      <c r="P129" s="48"/>
    </row>
    <row customHeight="1" ht="20.25">
      <c r="A130" s="57"/>
      <c r="B130" s="74" t="s">
        <v>103</v>
      </c>
      <c r="C130" s="57"/>
      <c r="D130" s="57"/>
      <c r="E130" s="57"/>
      <c r="F130" s="73"/>
      <c r="G130" s="48"/>
      <c r="H130" s="48"/>
      <c r="I130" s="48"/>
      <c r="J130" s="48"/>
      <c r="K130" s="48"/>
      <c r="L130" s="48"/>
      <c r="M130" s="48" t="s">
        <v>0</v>
      </c>
      <c r="N130" s="48"/>
      <c r="O130" s="48"/>
      <c r="P130" s="48"/>
    </row>
    <row customHeight="1" ht="15">
      <c r="A131" s="65" t="s">
        <v>126</v>
      </c>
      <c r="B131" s="65" t="s">
        <v>127</v>
      </c>
      <c r="C131" s="66">
        <v>0</v>
      </c>
      <c r="D131" s="67" t="s">
        <v>20</v>
      </c>
      <c r="E131" s="68">
        <v>0</v>
      </c>
      <c r="F131" s="69">
        <f t="shared" si="0"/>
        <v>0</v>
      </c>
      <c r="G131" s="70">
        <v>0.2</v>
      </c>
      <c r="H131" s="71">
        <f t="shared" si="1"/>
        <v>0</v>
      </c>
      <c r="I131" s="48"/>
      <c r="J131" s="48"/>
      <c r="K131" s="48"/>
      <c r="L131" s="48"/>
      <c r="M131" s="48" t="s">
        <v>0</v>
      </c>
      <c r="N131" s="48"/>
      <c r="O131" s="48"/>
      <c r="P131" s="48"/>
    </row>
    <row customHeight="1" ht="15">
      <c r="A132" s="57"/>
      <c r="B132" s="72" t="s">
        <v>21</v>
      </c>
      <c r="C132" s="57"/>
      <c r="D132" s="57"/>
      <c r="E132" s="57"/>
      <c r="F132" s="73"/>
      <c r="G132" s="48"/>
      <c r="H132" s="48"/>
      <c r="I132" s="48"/>
      <c r="J132" s="48"/>
      <c r="K132" s="48"/>
      <c r="L132" s="48"/>
      <c r="M132" s="48" t="s">
        <v>0</v>
      </c>
      <c r="N132" s="48"/>
      <c r="O132" s="48"/>
      <c r="P132" s="48"/>
    </row>
    <row customHeight="1" ht="15">
      <c r="A133" s="57"/>
      <c r="B133" s="74" t="s">
        <v>128</v>
      </c>
      <c r="C133" s="57"/>
      <c r="D133" s="57"/>
      <c r="E133" s="57"/>
      <c r="F133" s="73"/>
      <c r="G133" s="48"/>
      <c r="H133" s="48"/>
      <c r="I133" s="48"/>
      <c r="J133" s="48"/>
      <c r="K133" s="48"/>
      <c r="L133" s="48"/>
      <c r="M133" s="48" t="s">
        <v>0</v>
      </c>
      <c r="N133" s="48"/>
      <c r="O133" s="48"/>
      <c r="P133" s="48"/>
    </row>
    <row customHeight="1" ht="15">
      <c r="A134" s="65" t="s">
        <v>129</v>
      </c>
      <c r="B134" s="65" t="s">
        <v>108</v>
      </c>
      <c r="C134" s="66">
        <v>0</v>
      </c>
      <c r="D134" s="67" t="s">
        <v>20</v>
      </c>
      <c r="E134" s="68">
        <v>0</v>
      </c>
      <c r="F134" s="69">
        <f t="shared" si="0"/>
        <v>0</v>
      </c>
      <c r="G134" s="70">
        <v>0.2</v>
      </c>
      <c r="H134" s="71">
        <f t="shared" si="1"/>
        <v>0</v>
      </c>
      <c r="I134" s="48"/>
      <c r="J134" s="48"/>
      <c r="K134" s="48"/>
      <c r="L134" s="48"/>
      <c r="M134" s="48" t="s">
        <v>0</v>
      </c>
      <c r="N134" s="48"/>
      <c r="O134" s="48"/>
      <c r="P134" s="48"/>
    </row>
    <row customHeight="1" ht="15">
      <c r="A135" s="57"/>
      <c r="B135" s="72" t="s">
        <v>21</v>
      </c>
      <c r="C135" s="57"/>
      <c r="D135" s="57"/>
      <c r="E135" s="57"/>
      <c r="F135" s="73"/>
      <c r="G135" s="48"/>
      <c r="H135" s="48"/>
      <c r="I135" s="48"/>
      <c r="J135" s="48"/>
      <c r="K135" s="48"/>
      <c r="L135" s="48"/>
      <c r="M135" s="48" t="s">
        <v>0</v>
      </c>
      <c r="N135" s="48"/>
      <c r="O135" s="48"/>
      <c r="P135" s="48"/>
    </row>
    <row customHeight="1" ht="20.25">
      <c r="A136" s="57"/>
      <c r="B136" s="74" t="s">
        <v>109</v>
      </c>
      <c r="C136" s="57"/>
      <c r="D136" s="57"/>
      <c r="E136" s="57"/>
      <c r="F136" s="73"/>
      <c r="G136" s="48"/>
      <c r="H136" s="48"/>
      <c r="I136" s="48"/>
      <c r="J136" s="48"/>
      <c r="K136" s="48"/>
      <c r="L136" s="48"/>
      <c r="M136" s="48" t="s">
        <v>0</v>
      </c>
      <c r="N136" s="48"/>
      <c r="O136" s="48"/>
      <c r="P136" s="48"/>
    </row>
    <row customHeight="1" ht="15">
      <c r="A137" s="65" t="s">
        <v>130</v>
      </c>
      <c r="B137" s="65" t="s">
        <v>131</v>
      </c>
      <c r="C137" s="66">
        <v>0</v>
      </c>
      <c r="D137" s="67" t="s">
        <v>50</v>
      </c>
      <c r="E137" s="68">
        <v>0</v>
      </c>
      <c r="F137" s="69">
        <f t="shared" si="0"/>
        <v>0</v>
      </c>
      <c r="G137" s="70">
        <v>0.2</v>
      </c>
      <c r="H137" s="71">
        <f t="shared" si="1"/>
        <v>0</v>
      </c>
      <c r="I137" s="48"/>
      <c r="J137" s="48"/>
      <c r="K137" s="48"/>
      <c r="L137" s="48"/>
      <c r="M137" s="48" t="s">
        <v>0</v>
      </c>
      <c r="N137" s="48"/>
      <c r="O137" s="48"/>
      <c r="P137" s="48"/>
    </row>
    <row customHeight="1" ht="15">
      <c r="A138" s="57"/>
      <c r="B138" s="72" t="s">
        <v>21</v>
      </c>
      <c r="C138" s="57"/>
      <c r="D138" s="57"/>
      <c r="E138" s="57"/>
      <c r="F138" s="73"/>
      <c r="G138" s="48"/>
      <c r="H138" s="48"/>
      <c r="I138" s="48"/>
      <c r="J138" s="48"/>
      <c r="K138" s="48"/>
      <c r="L138" s="48"/>
      <c r="M138" s="48" t="s">
        <v>0</v>
      </c>
      <c r="N138" s="48"/>
      <c r="O138" s="48"/>
      <c r="P138" s="48"/>
    </row>
    <row customHeight="1" ht="20.25">
      <c r="A139" s="57"/>
      <c r="B139" s="74" t="s">
        <v>132</v>
      </c>
      <c r="C139" s="57"/>
      <c r="D139" s="57"/>
      <c r="E139" s="57"/>
      <c r="F139" s="73"/>
      <c r="G139" s="48"/>
      <c r="H139" s="48"/>
      <c r="I139" s="48"/>
      <c r="J139" s="48"/>
      <c r="K139" s="48"/>
      <c r="L139" s="48"/>
      <c r="M139" s="48" t="s">
        <v>0</v>
      </c>
      <c r="N139" s="48"/>
      <c r="O139" s="48"/>
      <c r="P139" s="48"/>
    </row>
    <row customHeight="1" ht="15">
      <c r="A140" s="65" t="s">
        <v>133</v>
      </c>
      <c r="B140" s="65" t="s">
        <v>134</v>
      </c>
      <c r="C140" s="66">
        <v>0</v>
      </c>
      <c r="D140" s="67" t="s">
        <v>20</v>
      </c>
      <c r="E140" s="68">
        <v>0</v>
      </c>
      <c r="F140" s="69">
        <f t="shared" si="0"/>
        <v>0</v>
      </c>
      <c r="G140" s="70">
        <v>0.2</v>
      </c>
      <c r="H140" s="71">
        <f t="shared" si="1"/>
        <v>0</v>
      </c>
      <c r="I140" s="48"/>
      <c r="J140" s="48"/>
      <c r="K140" s="48"/>
      <c r="L140" s="48"/>
      <c r="M140" s="48" t="s">
        <v>0</v>
      </c>
      <c r="N140" s="48"/>
      <c r="O140" s="48"/>
      <c r="P140" s="48"/>
    </row>
    <row customHeight="1" ht="15">
      <c r="A141" s="57"/>
      <c r="B141" s="72" t="s">
        <v>21</v>
      </c>
      <c r="C141" s="57"/>
      <c r="D141" s="57"/>
      <c r="E141" s="57"/>
      <c r="F141" s="73"/>
      <c r="G141" s="48"/>
      <c r="H141" s="48"/>
      <c r="I141" s="48"/>
      <c r="J141" s="48"/>
      <c r="K141" s="48"/>
      <c r="L141" s="48"/>
      <c r="M141" s="48" t="s">
        <v>0</v>
      </c>
      <c r="N141" s="48"/>
      <c r="O141" s="48"/>
      <c r="P141" s="48"/>
    </row>
    <row customHeight="1" ht="20.25">
      <c r="A142" s="77"/>
      <c r="B142" s="78" t="s">
        <v>135</v>
      </c>
      <c r="C142" s="77"/>
      <c r="D142" s="77"/>
      <c r="E142" s="77"/>
      <c r="F142" s="79"/>
      <c r="G142" s="48"/>
      <c r="H142" s="48"/>
      <c r="I142" s="48"/>
      <c r="J142" s="48"/>
      <c r="K142" s="48"/>
      <c r="L142" s="48"/>
      <c r="M142" s="48" t="s">
        <v>0</v>
      </c>
      <c r="N142" s="48"/>
      <c r="O142" s="48"/>
      <c r="P142" s="48"/>
    </row>
    <row customHeight="1" ht="1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 t="s">
        <v>0</v>
      </c>
      <c r="N143" s="48"/>
      <c r="O143" s="48"/>
      <c r="P143" s="48"/>
    </row>
    <row customHeight="1" ht="18.75">
      <c r="A144" s="48"/>
      <c r="B144" s="80" t="s">
        <v>136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 t="s">
        <v>0</v>
      </c>
      <c r="N144" s="48"/>
      <c r="O144" s="48"/>
      <c r="P144" s="48"/>
    </row>
    <row customHeight="1" ht="15">
      <c r="A145" s="81"/>
      <c r="B145" s="82" t="s">
        <v>137</v>
      </c>
      <c r="C145" s="83"/>
      <c r="D145" s="83"/>
      <c r="E145" s="83"/>
      <c r="F145" s="84">
        <f>F10</f>
        <v>0</v>
      </c>
      <c r="G145" s="48"/>
      <c r="H145" s="48"/>
      <c r="I145" s="48"/>
      <c r="J145" s="48"/>
      <c r="K145" s="48"/>
      <c r="L145" s="48"/>
      <c r="M145" s="48" t="s">
        <v>0</v>
      </c>
      <c r="N145" s="48"/>
      <c r="O145" s="48"/>
      <c r="P145" s="48"/>
    </row>
    <row customHeight="1" ht="15">
      <c r="A146" s="77"/>
      <c r="B146" s="85" t="s">
        <v>138</v>
      </c>
      <c r="C146" s="86"/>
      <c r="D146" s="86"/>
      <c r="E146" s="86"/>
      <c r="F146" s="87">
        <f>ROUND(H10+I10+J10+K10+L10,2)</f>
        <v>0</v>
      </c>
      <c r="G146" s="48"/>
      <c r="H146" s="48"/>
      <c r="I146" s="48"/>
      <c r="J146" s="48"/>
      <c r="K146" s="48"/>
      <c r="L146" s="48"/>
      <c r="M146" s="48" t="s">
        <v>0</v>
      </c>
      <c r="N146" s="48"/>
      <c r="O146" s="48"/>
      <c r="P146" s="48"/>
    </row>
    <row customHeight="1" ht="15">
      <c r="A147" s="77"/>
      <c r="B147" s="85" t="s">
        <v>139</v>
      </c>
      <c r="C147" s="86"/>
      <c r="D147" s="86"/>
      <c r="E147" s="86"/>
      <c r="F147" s="88">
        <f>F145+F146</f>
        <v>0</v>
      </c>
      <c r="G147" s="48"/>
      <c r="H147" s="48"/>
      <c r="I147" s="48"/>
      <c r="J147" s="48"/>
      <c r="K147" s="48"/>
      <c r="L147" s="48"/>
      <c r="M147" s="48" t="s">
        <v>0</v>
      </c>
      <c r="N147" s="48"/>
      <c r="O147" s="48"/>
      <c r="P147" s="48"/>
    </row>
    <row customHeight="1" ht="1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 t="s">
        <v>0</v>
      </c>
      <c r="N148" s="48"/>
      <c r="O148" s="48"/>
      <c r="P148" s="48"/>
    </row>
    <row customHeight="1" ht="15">
      <c r="A149" s="48" t="s">
        <v>0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 t="s">
        <v>0</v>
      </c>
      <c r="N149" s="48"/>
      <c r="O149" s="48"/>
      <c r="P149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